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1" r:id="rId1"/>
  </sheets>
  <definedNames>
    <definedName name="_xlnm._FilterDatabase" localSheetId="0" hidden="1">offer!$A$4:$R$111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6" i="1" l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5" i="1"/>
  <c r="K3" i="1"/>
  <c r="M3" i="1" l="1"/>
</calcChain>
</file>

<file path=xl/sharedStrings.xml><?xml version="1.0" encoding="utf-8"?>
<sst xmlns="http://schemas.openxmlformats.org/spreadsheetml/2006/main" count="982" uniqueCount="68">
  <si>
    <t>LADY SHOES</t>
  </si>
  <si>
    <t>STYLE CODE</t>
  </si>
  <si>
    <t>PART</t>
  </si>
  <si>
    <t>COLOR CODE</t>
  </si>
  <si>
    <t>COLOR DESCRIPTION</t>
  </si>
  <si>
    <t>PICTURE</t>
  </si>
  <si>
    <t>DESCRIPTION</t>
  </si>
  <si>
    <t>STYLE DESCRIPTION</t>
  </si>
  <si>
    <t>ITEM</t>
  </si>
  <si>
    <t xml:space="preserve">SKU                           </t>
  </si>
  <si>
    <t>SIZE</t>
  </si>
  <si>
    <t xml:space="preserve">QTY </t>
  </si>
  <si>
    <t>RTL</t>
  </si>
  <si>
    <t>TOTAL RTL</t>
  </si>
  <si>
    <t>MADE IN</t>
  </si>
  <si>
    <t>NET WEIGHT</t>
  </si>
  <si>
    <t>COMPOSITION</t>
  </si>
  <si>
    <t>HS CODE</t>
  </si>
  <si>
    <t>CUSTOM CODE DESCRIPTION</t>
  </si>
  <si>
    <t>W09E1</t>
  </si>
  <si>
    <t xml:space="preserve">WHITE               </t>
  </si>
  <si>
    <t xml:space="preserve">LADIES' SHOES       </t>
  </si>
  <si>
    <t xml:space="preserve">TRIPLE S SNEAKER    </t>
  </si>
  <si>
    <t xml:space="preserve">LADIES'SPORT SHOES            </t>
  </si>
  <si>
    <t>CHINA</t>
  </si>
  <si>
    <t>1880.000 GR</t>
  </si>
  <si>
    <t>UPPER POLYESTER  60% DOMESTICATED CALF LEATHER  25% DOMESTICATED LAMB LEATHER  15% SOLE RUBBER</t>
  </si>
  <si>
    <t xml:space="preserve">Shoes fabric  rubb./plas.sole </t>
  </si>
  <si>
    <t>W3CN3</t>
  </si>
  <si>
    <t xml:space="preserve">BLACK               </t>
  </si>
  <si>
    <t>1485.000 GR</t>
  </si>
  <si>
    <t>UPPER POLYESTER  52% POLYURETHANE  48% SOLE RUBBER</t>
  </si>
  <si>
    <t xml:space="preserve">LIGHT BEIGE FADED   </t>
  </si>
  <si>
    <t xml:space="preserve">DARK RED            </t>
  </si>
  <si>
    <t>W3CN2</t>
  </si>
  <si>
    <t xml:space="preserve">FADED PINK          </t>
  </si>
  <si>
    <t xml:space="preserve">TRACK               </t>
  </si>
  <si>
    <t>1200.000 GR</t>
  </si>
  <si>
    <t>UPPER POLYURETHANE  75% POLYESTER  21% NYLON   4% SOLE RUBBER</t>
  </si>
  <si>
    <t xml:space="preserve">Women's shoe plas.rub/pl.sole </t>
  </si>
  <si>
    <t xml:space="preserve">FADED BEIGE         </t>
  </si>
  <si>
    <t>W1GB6</t>
  </si>
  <si>
    <t xml:space="preserve">BLACK/GREY          </t>
  </si>
  <si>
    <t>1750.000 GR</t>
  </si>
  <si>
    <t>UPPER POLYESTER  85% NYLON  15% SOLE RUBBER</t>
  </si>
  <si>
    <t>W2DN2</t>
  </si>
  <si>
    <t xml:space="preserve">WHITE/WHITE         </t>
  </si>
  <si>
    <t xml:space="preserve">SNEAKERS SPEED 3.0  </t>
  </si>
  <si>
    <t xml:space="preserve">ITALY            </t>
  </si>
  <si>
    <t>0630.000 GR</t>
  </si>
  <si>
    <t>UPPER POLYESTER  92% ELASTAN   8% SOLE RUBBER</t>
  </si>
  <si>
    <t>Sport shoes fabric/rubber sole</t>
  </si>
  <si>
    <t>W3CQ1</t>
  </si>
  <si>
    <t xml:space="preserve">BLACK/BLACK FUR     </t>
  </si>
  <si>
    <t xml:space="preserve">TRACK SNEAKER       </t>
  </si>
  <si>
    <t xml:space="preserve">PINK/PINK FUR       </t>
  </si>
  <si>
    <t xml:space="preserve">EGGSHELL/EGGSH FUR  </t>
  </si>
  <si>
    <t>W3CQ5</t>
  </si>
  <si>
    <t>TRIPLE S SNEAKER FUR</t>
  </si>
  <si>
    <t>1465.000 GR</t>
  </si>
  <si>
    <t>UPPER POLYESTER  60% POLYURETHANE  40% SOLE RUBBER</t>
  </si>
  <si>
    <t xml:space="preserve">GREY/GREY FUR       </t>
  </si>
  <si>
    <t xml:space="preserve">BEIGE/BEIGE FUR     </t>
  </si>
  <si>
    <t>W2DI3</t>
  </si>
  <si>
    <t xml:space="preserve">SOFT PINK           </t>
  </si>
  <si>
    <t xml:space="preserve">SPEED 2.0 LT        </t>
  </si>
  <si>
    <t>0800.000 GR</t>
  </si>
  <si>
    <t>UPPER 100% FABRIC SOLE RUBBER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</si>
</sst>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#,##0.00\ &quot;€&quot;"/>
  </numFmts>
  <fonts count="6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 val="singleAccounting"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0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4" fillId="2" borderId="0" xfId="0" applyFont="1" applyFill="1" applyAlignment="1">
      <alignment horizontal="left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4" fontId="4" fillId="2" borderId="0" xfId="0" applyNumberFormat="1" applyFont="1" applyFill="1" applyAlignment="1">
      <alignment horizontal="center"/>
    </xf>
    <xf numFmtId="0" fontId="0" fillId="0" borderId="1" xfId="0" applyBorder="1" applyAlignment="1">
      <alignment horizontal="left"/>
    </xf>
    <xf numFmtId="0" fontId="0" fillId="0" borderId="1" xfId="0" applyBorder="1"/>
    <xf numFmtId="0" fontId="0" fillId="0" borderId="2" xfId="0" applyBorder="1"/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0" xfId="0" applyAlignment="1">
      <alignment wrapText="1"/>
    </xf>
    <xf numFmtId="0" fontId="4" fillId="2" borderId="0" xfId="0" applyFont="1" applyFill="1" applyAlignment="1">
      <alignment wrapText="1"/>
    </xf>
    <xf numFmtId="0" fontId="0" fillId="0" borderId="1" xfId="0" applyBorder="1" applyAlignment="1">
      <alignment wrapText="1"/>
    </xf>
    <xf numFmtId="44" fontId="5" fillId="0" borderId="0" xfId="1" applyFont="1"/>
    <xf numFmtId="0" fontId="0" fillId="0" borderId="0" xfId="0" applyAlignment="1">
      <alignment horizont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1.png"/><Relationship Id="rId18" Type="http://schemas.openxmlformats.org/officeDocument/2006/relationships/image" Target="../media/image16.jpeg"/><Relationship Id="rId26" Type="http://schemas.openxmlformats.org/officeDocument/2006/relationships/image" Target="../media/image24.png"/><Relationship Id="rId39" Type="http://schemas.openxmlformats.org/officeDocument/2006/relationships/image" Target="../media/image37.jpeg"/><Relationship Id="rId21" Type="http://schemas.openxmlformats.org/officeDocument/2006/relationships/image" Target="../media/image19.jpeg"/><Relationship Id="rId34" Type="http://schemas.openxmlformats.org/officeDocument/2006/relationships/image" Target="../media/image32.jpeg"/><Relationship Id="rId42" Type="http://schemas.openxmlformats.org/officeDocument/2006/relationships/image" Target="../media/image39.png"/><Relationship Id="rId47" Type="http://schemas.openxmlformats.org/officeDocument/2006/relationships/image" Target="../media/image44.png"/><Relationship Id="rId50" Type="http://schemas.openxmlformats.org/officeDocument/2006/relationships/image" Target="../media/image46.png"/><Relationship Id="rId55" Type="http://schemas.openxmlformats.org/officeDocument/2006/relationships/image" Target="../media/image51.png"/><Relationship Id="rId7" Type="http://schemas.openxmlformats.org/officeDocument/2006/relationships/image" Target="../media/image5.jpeg"/><Relationship Id="rId12" Type="http://schemas.openxmlformats.org/officeDocument/2006/relationships/image" Target="../media/image10.png"/><Relationship Id="rId17" Type="http://schemas.openxmlformats.org/officeDocument/2006/relationships/image" Target="../media/image15.png"/><Relationship Id="rId25" Type="http://schemas.openxmlformats.org/officeDocument/2006/relationships/image" Target="../media/image23.png"/><Relationship Id="rId33" Type="http://schemas.openxmlformats.org/officeDocument/2006/relationships/image" Target="../media/image31.jpeg"/><Relationship Id="rId38" Type="http://schemas.openxmlformats.org/officeDocument/2006/relationships/image" Target="../media/image36.png"/><Relationship Id="rId46" Type="http://schemas.openxmlformats.org/officeDocument/2006/relationships/image" Target="../media/image43.png"/><Relationship Id="rId2" Type="http://schemas.openxmlformats.org/officeDocument/2006/relationships/image" Target="http://www.dedcertosafirenze.com/immagini/2022/8099416697.JPG" TargetMode="External"/><Relationship Id="rId16" Type="http://schemas.openxmlformats.org/officeDocument/2006/relationships/image" Target="../media/image14.png"/><Relationship Id="rId20" Type="http://schemas.openxmlformats.org/officeDocument/2006/relationships/image" Target="../media/image18.jpeg"/><Relationship Id="rId29" Type="http://schemas.openxmlformats.org/officeDocument/2006/relationships/image" Target="../media/image27.png"/><Relationship Id="rId41" Type="http://schemas.openxmlformats.org/officeDocument/2006/relationships/image" Target="../media/image38.png"/><Relationship Id="rId54" Type="http://schemas.openxmlformats.org/officeDocument/2006/relationships/image" Target="../media/image50.png"/><Relationship Id="rId1" Type="http://schemas.openxmlformats.org/officeDocument/2006/relationships/image" Target="../media/image1.png"/><Relationship Id="rId6" Type="http://schemas.openxmlformats.org/officeDocument/2006/relationships/image" Target="../media/image4.jpeg"/><Relationship Id="rId11" Type="http://schemas.openxmlformats.org/officeDocument/2006/relationships/image" Target="../media/image9.png"/><Relationship Id="rId24" Type="http://schemas.openxmlformats.org/officeDocument/2006/relationships/image" Target="../media/image22.png"/><Relationship Id="rId32" Type="http://schemas.openxmlformats.org/officeDocument/2006/relationships/image" Target="../media/image30.jpeg"/><Relationship Id="rId37" Type="http://schemas.openxmlformats.org/officeDocument/2006/relationships/image" Target="../media/image35.png"/><Relationship Id="rId40" Type="http://schemas.openxmlformats.org/officeDocument/2006/relationships/image" Target="http://www.dedcertosafirenze.com/immagini/2022/8099951479.JPG" TargetMode="External"/><Relationship Id="rId45" Type="http://schemas.openxmlformats.org/officeDocument/2006/relationships/image" Target="../media/image42.png"/><Relationship Id="rId53" Type="http://schemas.openxmlformats.org/officeDocument/2006/relationships/image" Target="../media/image49.png"/><Relationship Id="rId5" Type="http://schemas.openxmlformats.org/officeDocument/2006/relationships/image" Target="../media/image3.png"/><Relationship Id="rId15" Type="http://schemas.openxmlformats.org/officeDocument/2006/relationships/image" Target="../media/image13.png"/><Relationship Id="rId23" Type="http://schemas.openxmlformats.org/officeDocument/2006/relationships/image" Target="../media/image21.png"/><Relationship Id="rId28" Type="http://schemas.openxmlformats.org/officeDocument/2006/relationships/image" Target="../media/image26.png"/><Relationship Id="rId36" Type="http://schemas.openxmlformats.org/officeDocument/2006/relationships/image" Target="../media/image34.png"/><Relationship Id="rId49" Type="http://schemas.microsoft.com/office/2007/relationships/hdphoto" Target="../media/hdphoto1.wdp"/><Relationship Id="rId10" Type="http://schemas.openxmlformats.org/officeDocument/2006/relationships/image" Target="../media/image8.jpeg"/><Relationship Id="rId19" Type="http://schemas.openxmlformats.org/officeDocument/2006/relationships/image" Target="../media/image17.jpeg"/><Relationship Id="rId31" Type="http://schemas.openxmlformats.org/officeDocument/2006/relationships/image" Target="../media/image29.png"/><Relationship Id="rId44" Type="http://schemas.openxmlformats.org/officeDocument/2006/relationships/image" Target="../media/image41.png"/><Relationship Id="rId52" Type="http://schemas.openxmlformats.org/officeDocument/2006/relationships/image" Target="../media/image48.png"/><Relationship Id="rId4" Type="http://schemas.openxmlformats.org/officeDocument/2006/relationships/image" Target="../media/image2.png"/><Relationship Id="rId9" Type="http://schemas.openxmlformats.org/officeDocument/2006/relationships/image" Target="../media/image7.jpeg"/><Relationship Id="rId14" Type="http://schemas.openxmlformats.org/officeDocument/2006/relationships/image" Target="../media/image12.png"/><Relationship Id="rId22" Type="http://schemas.openxmlformats.org/officeDocument/2006/relationships/image" Target="../media/image20.png"/><Relationship Id="rId27" Type="http://schemas.openxmlformats.org/officeDocument/2006/relationships/image" Target="../media/image25.png"/><Relationship Id="rId30" Type="http://schemas.openxmlformats.org/officeDocument/2006/relationships/image" Target="../media/image28.png"/><Relationship Id="rId35" Type="http://schemas.openxmlformats.org/officeDocument/2006/relationships/image" Target="../media/image33.jpeg"/><Relationship Id="rId43" Type="http://schemas.openxmlformats.org/officeDocument/2006/relationships/image" Target="../media/image40.png"/><Relationship Id="rId48" Type="http://schemas.openxmlformats.org/officeDocument/2006/relationships/image" Target="../media/image45.png"/><Relationship Id="rId8" Type="http://schemas.openxmlformats.org/officeDocument/2006/relationships/image" Target="../media/image6.jpeg"/><Relationship Id="rId51" Type="http://schemas.openxmlformats.org/officeDocument/2006/relationships/image" Target="../media/image47.png"/><Relationship Id="rId3" Type="http://schemas.openxmlformats.org/officeDocument/2006/relationships/image" Target="http://www.dedcertosafirenze.com/immagini/2022/8099416808.JP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593911</xdr:rowOff>
    </xdr:from>
    <xdr:to>
      <xdr:col>3</xdr:col>
      <xdr:colOff>1362075</xdr:colOff>
      <xdr:row>2</xdr:row>
      <xdr:rowOff>292100</xdr:rowOff>
    </xdr:to>
    <xdr:pic>
      <xdr:nvPicPr>
        <xdr:cNvPr id="2" name="Immagine 1" descr="Balenciaga logo | Storia, valore, PNG">
          <a:extLst>
            <a:ext uri="{FF2B5EF4-FFF2-40B4-BE49-F238E27FC236}">
              <a16:creationId xmlns:a16="http://schemas.microsoft.com/office/drawing/2014/main" xmlns="" id="{2AB2B551-C0C3-504B-A820-4609EC6ACA9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6187" r="2334" b="38132"/>
        <a:stretch/>
      </xdr:blipFill>
      <xdr:spPr bwMode="auto">
        <a:xfrm>
          <a:off x="0" y="593911"/>
          <a:ext cx="6010275" cy="10697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83344</xdr:colOff>
      <xdr:row>8</xdr:row>
      <xdr:rowOff>132308</xdr:rowOff>
    </xdr:from>
    <xdr:to>
      <xdr:col>4</xdr:col>
      <xdr:colOff>1309687</xdr:colOff>
      <xdr:row>8</xdr:row>
      <xdr:rowOff>797717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9C8A573B-F539-FE41-8512-9FCA97D589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2"/>
        <a:stretch>
          <a:fillRect/>
        </a:stretch>
      </xdr:blipFill>
      <xdr:spPr>
        <a:xfrm>
          <a:off x="4655344" y="6304508"/>
          <a:ext cx="1226343" cy="665409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9</xdr:row>
      <xdr:rowOff>71437</xdr:rowOff>
    </xdr:from>
    <xdr:to>
      <xdr:col>4</xdr:col>
      <xdr:colOff>1379538</xdr:colOff>
      <xdr:row>9</xdr:row>
      <xdr:rowOff>702468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22968F31-F48F-0148-8F1E-13BDF6E38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2"/>
        <a:stretch>
          <a:fillRect/>
        </a:stretch>
      </xdr:blipFill>
      <xdr:spPr>
        <a:xfrm>
          <a:off x="4643438" y="7386637"/>
          <a:ext cx="1308100" cy="631031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10</xdr:row>
      <xdr:rowOff>130969</xdr:rowOff>
    </xdr:from>
    <xdr:to>
      <xdr:col>4</xdr:col>
      <xdr:colOff>1367631</xdr:colOff>
      <xdr:row>10</xdr:row>
      <xdr:rowOff>723900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xmlns="" id="{00653942-DBD3-2441-ABAA-46615B63C1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2"/>
        <a:stretch>
          <a:fillRect/>
        </a:stretch>
      </xdr:blipFill>
      <xdr:spPr>
        <a:xfrm>
          <a:off x="4631531" y="8589169"/>
          <a:ext cx="1308100" cy="592931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14</xdr:row>
      <xdr:rowOff>130969</xdr:rowOff>
    </xdr:from>
    <xdr:to>
      <xdr:col>4</xdr:col>
      <xdr:colOff>1367631</xdr:colOff>
      <xdr:row>14</xdr:row>
      <xdr:rowOff>736087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A059F1B6-A47E-CD40-B756-ABA698AAF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3"/>
        <a:stretch>
          <a:fillRect/>
        </a:stretch>
      </xdr:blipFill>
      <xdr:spPr>
        <a:xfrm>
          <a:off x="4631531" y="13161169"/>
          <a:ext cx="1308100" cy="605118"/>
        </a:xfrm>
        <a:prstGeom prst="rect">
          <a:avLst/>
        </a:prstGeom>
      </xdr:spPr>
    </xdr:pic>
    <xdr:clientData/>
  </xdr:twoCellAnchor>
  <xdr:twoCellAnchor>
    <xdr:from>
      <xdr:col>4</xdr:col>
      <xdr:colOff>154781</xdr:colOff>
      <xdr:row>15</xdr:row>
      <xdr:rowOff>35719</xdr:rowOff>
    </xdr:from>
    <xdr:to>
      <xdr:col>4</xdr:col>
      <xdr:colOff>1310673</xdr:colOff>
      <xdr:row>15</xdr:row>
      <xdr:rowOff>861219</xdr:rowOff>
    </xdr:to>
    <xdr:pic>
      <xdr:nvPicPr>
        <xdr:cNvPr id="7" name="Immagine 6" descr="Balenciaga Triple S Faded Beige (W) - 524039W3CN39700 - IT">
          <a:extLst>
            <a:ext uri="{FF2B5EF4-FFF2-40B4-BE49-F238E27FC236}">
              <a16:creationId xmlns:a16="http://schemas.microsoft.com/office/drawing/2014/main" xmlns="" id="{50B23756-6B9D-E649-9353-18B5DFAC3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6781" y="14208919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130968</xdr:colOff>
      <xdr:row>16</xdr:row>
      <xdr:rowOff>71438</xdr:rowOff>
    </xdr:from>
    <xdr:to>
      <xdr:col>4</xdr:col>
      <xdr:colOff>1286860</xdr:colOff>
      <xdr:row>16</xdr:row>
      <xdr:rowOff>896938</xdr:rowOff>
    </xdr:to>
    <xdr:pic>
      <xdr:nvPicPr>
        <xdr:cNvPr id="8" name="Immagine 7" descr="Balenciaga Triple S Faded Beige (W) - 524039W3CN39700 - IT">
          <a:extLst>
            <a:ext uri="{FF2B5EF4-FFF2-40B4-BE49-F238E27FC236}">
              <a16:creationId xmlns:a16="http://schemas.microsoft.com/office/drawing/2014/main" xmlns="" id="{A6E7EE52-EE80-2340-AF40-96743AF363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2968" y="15387638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119062</xdr:colOff>
      <xdr:row>17</xdr:row>
      <xdr:rowOff>47625</xdr:rowOff>
    </xdr:from>
    <xdr:to>
      <xdr:col>4</xdr:col>
      <xdr:colOff>1274954</xdr:colOff>
      <xdr:row>17</xdr:row>
      <xdr:rowOff>873125</xdr:rowOff>
    </xdr:to>
    <xdr:pic>
      <xdr:nvPicPr>
        <xdr:cNvPr id="9" name="Immagine 8" descr="Balenciaga Triple S Faded Beige (W) - 524039W3CN39700 - IT">
          <a:extLst>
            <a:ext uri="{FF2B5EF4-FFF2-40B4-BE49-F238E27FC236}">
              <a16:creationId xmlns:a16="http://schemas.microsoft.com/office/drawing/2014/main" xmlns="" id="{1936DA5D-99F9-654A-9C25-0AA0459827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062" y="16506825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119063</xdr:colOff>
      <xdr:row>18</xdr:row>
      <xdr:rowOff>95250</xdr:rowOff>
    </xdr:from>
    <xdr:to>
      <xdr:col>4</xdr:col>
      <xdr:colOff>1274955</xdr:colOff>
      <xdr:row>18</xdr:row>
      <xdr:rowOff>920750</xdr:rowOff>
    </xdr:to>
    <xdr:pic>
      <xdr:nvPicPr>
        <xdr:cNvPr id="10" name="Immagine 9" descr="Balenciaga Triple S Faded Beige (W) - 524039W3CN39700 - IT">
          <a:extLst>
            <a:ext uri="{FF2B5EF4-FFF2-40B4-BE49-F238E27FC236}">
              <a16:creationId xmlns:a16="http://schemas.microsoft.com/office/drawing/2014/main" xmlns="" id="{ECE0E789-1F8D-EA4B-8D25-6D6814FB6A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063" y="17697450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142875</xdr:colOff>
      <xdr:row>19</xdr:row>
      <xdr:rowOff>71438</xdr:rowOff>
    </xdr:from>
    <xdr:to>
      <xdr:col>4</xdr:col>
      <xdr:colOff>1298767</xdr:colOff>
      <xdr:row>19</xdr:row>
      <xdr:rowOff>896938</xdr:rowOff>
    </xdr:to>
    <xdr:pic>
      <xdr:nvPicPr>
        <xdr:cNvPr id="11" name="Immagine 10" descr="Balenciaga Triple S Faded Beige (W) - 524039W3CN39700 - IT">
          <a:extLst>
            <a:ext uri="{FF2B5EF4-FFF2-40B4-BE49-F238E27FC236}">
              <a16:creationId xmlns:a16="http://schemas.microsoft.com/office/drawing/2014/main" xmlns="" id="{B8D7FD95-CD22-B148-8BFD-3E3ADD276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18816638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119063</xdr:colOff>
      <xdr:row>20</xdr:row>
      <xdr:rowOff>71437</xdr:rowOff>
    </xdr:from>
    <xdr:to>
      <xdr:col>4</xdr:col>
      <xdr:colOff>1274955</xdr:colOff>
      <xdr:row>20</xdr:row>
      <xdr:rowOff>896937</xdr:rowOff>
    </xdr:to>
    <xdr:pic>
      <xdr:nvPicPr>
        <xdr:cNvPr id="12" name="Immagine 11" descr="Balenciaga Triple S Faded Beige (W) - 524039W3CN39700 - IT">
          <a:extLst>
            <a:ext uri="{FF2B5EF4-FFF2-40B4-BE49-F238E27FC236}">
              <a16:creationId xmlns:a16="http://schemas.microsoft.com/office/drawing/2014/main" xmlns="" id="{BEF3BCAA-6118-C24C-A518-60B591C42B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063" y="19959637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119062</xdr:colOff>
      <xdr:row>21</xdr:row>
      <xdr:rowOff>95250</xdr:rowOff>
    </xdr:from>
    <xdr:to>
      <xdr:col>4</xdr:col>
      <xdr:colOff>1274954</xdr:colOff>
      <xdr:row>21</xdr:row>
      <xdr:rowOff>920750</xdr:rowOff>
    </xdr:to>
    <xdr:pic>
      <xdr:nvPicPr>
        <xdr:cNvPr id="13" name="Immagine 12" descr="Balenciaga Triple S Faded Beige (W) - 524039W3CN39700 - IT">
          <a:extLst>
            <a:ext uri="{FF2B5EF4-FFF2-40B4-BE49-F238E27FC236}">
              <a16:creationId xmlns:a16="http://schemas.microsoft.com/office/drawing/2014/main" xmlns="" id="{F67713B1-09AE-8744-9483-9743654FA7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062" y="21126450"/>
          <a:ext cx="1155892" cy="82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71438</xdr:colOff>
      <xdr:row>27</xdr:row>
      <xdr:rowOff>71438</xdr:rowOff>
    </xdr:from>
    <xdr:to>
      <xdr:col>4</xdr:col>
      <xdr:colOff>1392238</xdr:colOff>
      <xdr:row>27</xdr:row>
      <xdr:rowOff>951971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53E072F7-E2F2-A844-8A5F-AA065BAAEF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8" y="27960638"/>
          <a:ext cx="1320800" cy="880533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28</xdr:row>
      <xdr:rowOff>35718</xdr:rowOff>
    </xdr:from>
    <xdr:to>
      <xdr:col>4</xdr:col>
      <xdr:colOff>1368425</xdr:colOff>
      <xdr:row>28</xdr:row>
      <xdr:rowOff>916251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xmlns="" id="{579A85B7-6A94-7746-A7DF-5AA3F4D497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29067918"/>
          <a:ext cx="1320800" cy="880533"/>
        </a:xfrm>
        <a:prstGeom prst="rect">
          <a:avLst/>
        </a:prstGeom>
      </xdr:spPr>
    </xdr:pic>
    <xdr:clientData/>
  </xdr:twoCellAnchor>
  <xdr:twoCellAnchor>
    <xdr:from>
      <xdr:col>4</xdr:col>
      <xdr:colOff>59532</xdr:colOff>
      <xdr:row>29</xdr:row>
      <xdr:rowOff>23812</xdr:rowOff>
    </xdr:from>
    <xdr:to>
      <xdr:col>4</xdr:col>
      <xdr:colOff>1380332</xdr:colOff>
      <xdr:row>29</xdr:row>
      <xdr:rowOff>904345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95FDD8C5-C3D2-FD40-938D-8CFD63DE5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1532" y="30199012"/>
          <a:ext cx="1320800" cy="880533"/>
        </a:xfrm>
        <a:prstGeom prst="rect">
          <a:avLst/>
        </a:prstGeom>
      </xdr:spPr>
    </xdr:pic>
    <xdr:clientData/>
  </xdr:twoCellAnchor>
  <xdr:twoCellAnchor>
    <xdr:from>
      <xdr:col>4</xdr:col>
      <xdr:colOff>35719</xdr:colOff>
      <xdr:row>30</xdr:row>
      <xdr:rowOff>47625</xdr:rowOff>
    </xdr:from>
    <xdr:to>
      <xdr:col>4</xdr:col>
      <xdr:colOff>1356519</xdr:colOff>
      <xdr:row>30</xdr:row>
      <xdr:rowOff>928158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E8742263-6086-4A49-9ECB-3567E41D8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7719" y="31365825"/>
          <a:ext cx="1320800" cy="880533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31</xdr:row>
      <xdr:rowOff>47625</xdr:rowOff>
    </xdr:from>
    <xdr:to>
      <xdr:col>4</xdr:col>
      <xdr:colOff>1392237</xdr:colOff>
      <xdr:row>31</xdr:row>
      <xdr:rowOff>928158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CA9E1E0B-769E-294D-836E-C1CDDA989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7" y="32508825"/>
          <a:ext cx="1320800" cy="88053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32</xdr:row>
      <xdr:rowOff>72496</xdr:rowOff>
    </xdr:from>
    <xdr:to>
      <xdr:col>4</xdr:col>
      <xdr:colOff>1357312</xdr:colOff>
      <xdr:row>32</xdr:row>
      <xdr:rowOff>929745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6C8B5097-5E36-C647-A8FF-299B03A99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8" y="33676696"/>
          <a:ext cx="1285874" cy="857249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33</xdr:row>
      <xdr:rowOff>135996</xdr:rowOff>
    </xdr:from>
    <xdr:to>
      <xdr:col>4</xdr:col>
      <xdr:colOff>1393031</xdr:colOff>
      <xdr:row>33</xdr:row>
      <xdr:rowOff>1001183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4DFBF976-E5B9-8348-BB81-FE28FC9AFE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34883196"/>
          <a:ext cx="1297781" cy="865187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34</xdr:row>
      <xdr:rowOff>108215</xdr:rowOff>
    </xdr:from>
    <xdr:to>
      <xdr:col>4</xdr:col>
      <xdr:colOff>1333500</xdr:colOff>
      <xdr:row>34</xdr:row>
      <xdr:rowOff>965465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3FD2ECF0-4E23-1E45-9FFA-05CA2B958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35998415"/>
          <a:ext cx="1285875" cy="857250"/>
        </a:xfrm>
        <a:prstGeom prst="rect">
          <a:avLst/>
        </a:prstGeom>
      </xdr:spPr>
    </xdr:pic>
    <xdr:clientData/>
  </xdr:twoCellAnchor>
  <xdr:twoCellAnchor>
    <xdr:from>
      <xdr:col>4</xdr:col>
      <xdr:colOff>83343</xdr:colOff>
      <xdr:row>35</xdr:row>
      <xdr:rowOff>104246</xdr:rowOff>
    </xdr:from>
    <xdr:to>
      <xdr:col>4</xdr:col>
      <xdr:colOff>1393030</xdr:colOff>
      <xdr:row>35</xdr:row>
      <xdr:rowOff>977370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FC6E3546-699A-8643-91F2-C76B2B8C2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3" y="37137446"/>
          <a:ext cx="1309687" cy="873124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36</xdr:row>
      <xdr:rowOff>116152</xdr:rowOff>
    </xdr:from>
    <xdr:to>
      <xdr:col>4</xdr:col>
      <xdr:colOff>1357312</xdr:colOff>
      <xdr:row>36</xdr:row>
      <xdr:rowOff>965464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4E25D268-80D0-EE41-A949-F4250700B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38292352"/>
          <a:ext cx="1273968" cy="849312"/>
        </a:xfrm>
        <a:prstGeom prst="rect">
          <a:avLst/>
        </a:prstGeom>
      </xdr:spPr>
    </xdr:pic>
    <xdr:clientData/>
  </xdr:twoCellAnchor>
  <xdr:twoCellAnchor>
    <xdr:from>
      <xdr:col>4</xdr:col>
      <xdr:colOff>35719</xdr:colOff>
      <xdr:row>37</xdr:row>
      <xdr:rowOff>112183</xdr:rowOff>
    </xdr:from>
    <xdr:to>
      <xdr:col>4</xdr:col>
      <xdr:colOff>1369219</xdr:colOff>
      <xdr:row>37</xdr:row>
      <xdr:rowOff>1001183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xmlns="" id="{D80C0FFC-B1B6-DF41-A548-AF33254CD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7719" y="39431383"/>
          <a:ext cx="1333500" cy="889000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22</xdr:row>
      <xdr:rowOff>95250</xdr:rowOff>
    </xdr:from>
    <xdr:to>
      <xdr:col>4</xdr:col>
      <xdr:colOff>1276350</xdr:colOff>
      <xdr:row>22</xdr:row>
      <xdr:rowOff>882650</xdr:rowOff>
    </xdr:to>
    <xdr:pic>
      <xdr:nvPicPr>
        <xdr:cNvPr id="25" name="Immagine 24" descr="Balenciaga Triple S Faded Red (W) - 524039W3CN36000 - IT">
          <a:extLst>
            <a:ext uri="{FF2B5EF4-FFF2-40B4-BE49-F238E27FC236}">
              <a16:creationId xmlns:a16="http://schemas.microsoft.com/office/drawing/2014/main" xmlns="" id="{4286BFA9-0E0C-AD4E-B7DB-0CB69F9D05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0" y="22269450"/>
          <a:ext cx="11811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107156</xdr:colOff>
      <xdr:row>23</xdr:row>
      <xdr:rowOff>83344</xdr:rowOff>
    </xdr:from>
    <xdr:to>
      <xdr:col>4</xdr:col>
      <xdr:colOff>1288256</xdr:colOff>
      <xdr:row>23</xdr:row>
      <xdr:rowOff>870744</xdr:rowOff>
    </xdr:to>
    <xdr:pic>
      <xdr:nvPicPr>
        <xdr:cNvPr id="26" name="Immagine 25" descr="Balenciaga Triple S Faded Red (W) - 524039W3CN36000 - IT">
          <a:extLst>
            <a:ext uri="{FF2B5EF4-FFF2-40B4-BE49-F238E27FC236}">
              <a16:creationId xmlns:a16="http://schemas.microsoft.com/office/drawing/2014/main" xmlns="" id="{2B8D6906-94F0-6C4D-BB3F-DDFF9C204B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9156" y="23400544"/>
          <a:ext cx="11811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107156</xdr:colOff>
      <xdr:row>24</xdr:row>
      <xdr:rowOff>119062</xdr:rowOff>
    </xdr:from>
    <xdr:to>
      <xdr:col>4</xdr:col>
      <xdr:colOff>1288256</xdr:colOff>
      <xdr:row>24</xdr:row>
      <xdr:rowOff>906462</xdr:rowOff>
    </xdr:to>
    <xdr:pic>
      <xdr:nvPicPr>
        <xdr:cNvPr id="27" name="Immagine 26" descr="Balenciaga Triple S Faded Red (W) - 524039W3CN36000 - IT">
          <a:extLst>
            <a:ext uri="{FF2B5EF4-FFF2-40B4-BE49-F238E27FC236}">
              <a16:creationId xmlns:a16="http://schemas.microsoft.com/office/drawing/2014/main" xmlns="" id="{CD48E61F-442D-774C-AA7F-F031979E01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9156" y="24579262"/>
          <a:ext cx="11811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142875</xdr:colOff>
      <xdr:row>25</xdr:row>
      <xdr:rowOff>130968</xdr:rowOff>
    </xdr:from>
    <xdr:to>
      <xdr:col>4</xdr:col>
      <xdr:colOff>1323975</xdr:colOff>
      <xdr:row>25</xdr:row>
      <xdr:rowOff>918368</xdr:rowOff>
    </xdr:to>
    <xdr:pic>
      <xdr:nvPicPr>
        <xdr:cNvPr id="28" name="Immagine 27" descr="Balenciaga Triple S Faded Red (W) - 524039W3CN36000 - IT">
          <a:extLst>
            <a:ext uri="{FF2B5EF4-FFF2-40B4-BE49-F238E27FC236}">
              <a16:creationId xmlns:a16="http://schemas.microsoft.com/office/drawing/2014/main" xmlns="" id="{051B0065-7AC4-B147-ADFC-9092435ACF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25734168"/>
          <a:ext cx="11811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107156</xdr:colOff>
      <xdr:row>26</xdr:row>
      <xdr:rowOff>142875</xdr:rowOff>
    </xdr:from>
    <xdr:to>
      <xdr:col>4</xdr:col>
      <xdr:colOff>1288256</xdr:colOff>
      <xdr:row>26</xdr:row>
      <xdr:rowOff>930275</xdr:rowOff>
    </xdr:to>
    <xdr:pic>
      <xdr:nvPicPr>
        <xdr:cNvPr id="29" name="Immagine 28" descr="Balenciaga Triple S Faded Red (W) - 524039W3CN36000 - IT">
          <a:extLst>
            <a:ext uri="{FF2B5EF4-FFF2-40B4-BE49-F238E27FC236}">
              <a16:creationId xmlns:a16="http://schemas.microsoft.com/office/drawing/2014/main" xmlns="" id="{E704E83C-43E5-084B-B4E3-81AE6CCDE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9156" y="26889075"/>
          <a:ext cx="1181100" cy="78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142875</xdr:colOff>
      <xdr:row>4</xdr:row>
      <xdr:rowOff>117349</xdr:rowOff>
    </xdr:from>
    <xdr:to>
      <xdr:col>4</xdr:col>
      <xdr:colOff>1297781</xdr:colOff>
      <xdr:row>4</xdr:row>
      <xdr:rowOff>942084</xdr:rowOff>
    </xdr:to>
    <xdr:pic>
      <xdr:nvPicPr>
        <xdr:cNvPr id="30" name="Immagine 29" descr="Balenciaga Triple S White Red (W) - 524037W09E19000 - IT">
          <a:extLst>
            <a:ext uri="{FF2B5EF4-FFF2-40B4-BE49-F238E27FC236}">
              <a16:creationId xmlns:a16="http://schemas.microsoft.com/office/drawing/2014/main" xmlns="" id="{C26A7746-3E7A-064C-9197-287282811C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1717549"/>
          <a:ext cx="1154906" cy="824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71438</xdr:colOff>
      <xdr:row>5</xdr:row>
      <xdr:rowOff>130969</xdr:rowOff>
    </xdr:from>
    <xdr:to>
      <xdr:col>4</xdr:col>
      <xdr:colOff>1290638</xdr:colOff>
      <xdr:row>5</xdr:row>
      <xdr:rowOff>1001617</xdr:rowOff>
    </xdr:to>
    <xdr:pic>
      <xdr:nvPicPr>
        <xdr:cNvPr id="31" name="Immagine 30" descr="Balenciaga Triple S White Red (W) - 524037W09E19000 - IT">
          <a:extLst>
            <a:ext uri="{FF2B5EF4-FFF2-40B4-BE49-F238E27FC236}">
              <a16:creationId xmlns:a16="http://schemas.microsoft.com/office/drawing/2014/main" xmlns="" id="{467EA4F9-31A7-6C4D-BA44-48AC6907A8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3438" y="2874169"/>
          <a:ext cx="1219200" cy="8706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95250</xdr:colOff>
      <xdr:row>6</xdr:row>
      <xdr:rowOff>59532</xdr:rowOff>
    </xdr:from>
    <xdr:to>
      <xdr:col>4</xdr:col>
      <xdr:colOff>1314450</xdr:colOff>
      <xdr:row>6</xdr:row>
      <xdr:rowOff>930180</xdr:rowOff>
    </xdr:to>
    <xdr:pic>
      <xdr:nvPicPr>
        <xdr:cNvPr id="32" name="Immagine 31" descr="Balenciaga Triple S White Red (W) - 524037W09E19000 - IT">
          <a:extLst>
            <a:ext uri="{FF2B5EF4-FFF2-40B4-BE49-F238E27FC236}">
              <a16:creationId xmlns:a16="http://schemas.microsoft.com/office/drawing/2014/main" xmlns="" id="{5562D247-91BE-B743-9166-6CDB00D288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0" y="3945732"/>
          <a:ext cx="1219200" cy="8706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71437</xdr:colOff>
      <xdr:row>38</xdr:row>
      <xdr:rowOff>107156</xdr:rowOff>
    </xdr:from>
    <xdr:to>
      <xdr:col>5</xdr:col>
      <xdr:colOff>9929</xdr:colOff>
      <xdr:row>38</xdr:row>
      <xdr:rowOff>869156</xdr:rowOff>
    </xdr:to>
    <xdr:pic>
      <xdr:nvPicPr>
        <xdr:cNvPr id="33" name="Immagine 32">
          <a:extLst>
            <a:ext uri="{FF2B5EF4-FFF2-40B4-BE49-F238E27FC236}">
              <a16:creationId xmlns:a16="http://schemas.microsoft.com/office/drawing/2014/main" xmlns="" id="{71FD111D-75A8-854B-AAC7-DF758DAB2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7" y="40569356"/>
          <a:ext cx="1564092" cy="762000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39</xdr:row>
      <xdr:rowOff>107156</xdr:rowOff>
    </xdr:from>
    <xdr:to>
      <xdr:col>4</xdr:col>
      <xdr:colOff>1402961</xdr:colOff>
      <xdr:row>39</xdr:row>
      <xdr:rowOff>869156</xdr:rowOff>
    </xdr:to>
    <xdr:pic>
      <xdr:nvPicPr>
        <xdr:cNvPr id="34" name="Immagine 33">
          <a:extLst>
            <a:ext uri="{FF2B5EF4-FFF2-40B4-BE49-F238E27FC236}">
              <a16:creationId xmlns:a16="http://schemas.microsoft.com/office/drawing/2014/main" xmlns="" id="{A340DFF9-85EE-0C4D-BDD1-A90170DDF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41712356"/>
          <a:ext cx="1355336" cy="762000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40</xdr:row>
      <xdr:rowOff>83344</xdr:rowOff>
    </xdr:from>
    <xdr:to>
      <xdr:col>4</xdr:col>
      <xdr:colOff>1402961</xdr:colOff>
      <xdr:row>40</xdr:row>
      <xdr:rowOff>845344</xdr:rowOff>
    </xdr:to>
    <xdr:pic>
      <xdr:nvPicPr>
        <xdr:cNvPr id="35" name="Immagine 34">
          <a:extLst>
            <a:ext uri="{FF2B5EF4-FFF2-40B4-BE49-F238E27FC236}">
              <a16:creationId xmlns:a16="http://schemas.microsoft.com/office/drawing/2014/main" xmlns="" id="{0505D8F9-A2BD-894F-956A-752A99D22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42831544"/>
          <a:ext cx="1355336" cy="762000"/>
        </a:xfrm>
        <a:prstGeom prst="rect">
          <a:avLst/>
        </a:prstGeom>
      </xdr:spPr>
    </xdr:pic>
    <xdr:clientData/>
  </xdr:twoCellAnchor>
  <xdr:twoCellAnchor>
    <xdr:from>
      <xdr:col>4</xdr:col>
      <xdr:colOff>11906</xdr:colOff>
      <xdr:row>41</xdr:row>
      <xdr:rowOff>119063</xdr:rowOff>
    </xdr:from>
    <xdr:to>
      <xdr:col>4</xdr:col>
      <xdr:colOff>1367242</xdr:colOff>
      <xdr:row>41</xdr:row>
      <xdr:rowOff>881063</xdr:rowOff>
    </xdr:to>
    <xdr:pic>
      <xdr:nvPicPr>
        <xdr:cNvPr id="36" name="Immagine 35">
          <a:extLst>
            <a:ext uri="{FF2B5EF4-FFF2-40B4-BE49-F238E27FC236}">
              <a16:creationId xmlns:a16="http://schemas.microsoft.com/office/drawing/2014/main" xmlns="" id="{384D09DA-B0C8-7F4F-A5F6-8C29FE1A5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3906" y="44010263"/>
          <a:ext cx="1355336" cy="762000"/>
        </a:xfrm>
        <a:prstGeom prst="rect">
          <a:avLst/>
        </a:prstGeom>
      </xdr:spPr>
    </xdr:pic>
    <xdr:clientData/>
  </xdr:twoCellAnchor>
  <xdr:twoCellAnchor>
    <xdr:from>
      <xdr:col>4</xdr:col>
      <xdr:colOff>35718</xdr:colOff>
      <xdr:row>42</xdr:row>
      <xdr:rowOff>47995</xdr:rowOff>
    </xdr:from>
    <xdr:to>
      <xdr:col>4</xdr:col>
      <xdr:colOff>1369218</xdr:colOff>
      <xdr:row>42</xdr:row>
      <xdr:rowOff>797718</xdr:rowOff>
    </xdr:to>
    <xdr:pic>
      <xdr:nvPicPr>
        <xdr:cNvPr id="37" name="Immagine 36">
          <a:extLst>
            <a:ext uri="{FF2B5EF4-FFF2-40B4-BE49-F238E27FC236}">
              <a16:creationId xmlns:a16="http://schemas.microsoft.com/office/drawing/2014/main" xmlns="" id="{0351BFF2-D059-A846-99C9-CD8574D9D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7718" y="45082195"/>
          <a:ext cx="1333500" cy="749723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43</xdr:row>
      <xdr:rowOff>139514</xdr:rowOff>
    </xdr:from>
    <xdr:to>
      <xdr:col>4</xdr:col>
      <xdr:colOff>1357312</xdr:colOff>
      <xdr:row>43</xdr:row>
      <xdr:rowOff>869155</xdr:rowOff>
    </xdr:to>
    <xdr:pic>
      <xdr:nvPicPr>
        <xdr:cNvPr id="38" name="Immagine 37">
          <a:extLst>
            <a:ext uri="{FF2B5EF4-FFF2-40B4-BE49-F238E27FC236}">
              <a16:creationId xmlns:a16="http://schemas.microsoft.com/office/drawing/2014/main" xmlns="" id="{B8F8CD82-2BF5-F341-8E1C-CFC6AB0F2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1531" y="46316714"/>
          <a:ext cx="1297781" cy="729641"/>
        </a:xfrm>
        <a:prstGeom prst="rect">
          <a:avLst/>
        </a:prstGeom>
      </xdr:spPr>
    </xdr:pic>
    <xdr:clientData/>
  </xdr:twoCellAnchor>
  <xdr:twoCellAnchor>
    <xdr:from>
      <xdr:col>4</xdr:col>
      <xdr:colOff>35719</xdr:colOff>
      <xdr:row>44</xdr:row>
      <xdr:rowOff>47625</xdr:rowOff>
    </xdr:from>
    <xdr:to>
      <xdr:col>4</xdr:col>
      <xdr:colOff>1391055</xdr:colOff>
      <xdr:row>44</xdr:row>
      <xdr:rowOff>809625</xdr:rowOff>
    </xdr:to>
    <xdr:pic>
      <xdr:nvPicPr>
        <xdr:cNvPr id="39" name="Immagine 38">
          <a:extLst>
            <a:ext uri="{FF2B5EF4-FFF2-40B4-BE49-F238E27FC236}">
              <a16:creationId xmlns:a16="http://schemas.microsoft.com/office/drawing/2014/main" xmlns="" id="{AA9339A2-1E00-D843-A9EF-19631255C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7719" y="47367825"/>
          <a:ext cx="1355336" cy="762000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7</xdr:row>
      <xdr:rowOff>71438</xdr:rowOff>
    </xdr:from>
    <xdr:to>
      <xdr:col>4</xdr:col>
      <xdr:colOff>1339850</xdr:colOff>
      <xdr:row>7</xdr:row>
      <xdr:rowOff>901172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xmlns="" id="{2C016B4D-84DD-3A4D-A307-E0EBE9EFD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5100638"/>
          <a:ext cx="1244600" cy="829734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11</xdr:row>
      <xdr:rowOff>71438</xdr:rowOff>
    </xdr:from>
    <xdr:to>
      <xdr:col>4</xdr:col>
      <xdr:colOff>1339850</xdr:colOff>
      <xdr:row>11</xdr:row>
      <xdr:rowOff>901172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xmlns="" id="{E0CDD391-56DB-8440-B58D-CE28510DA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9672638"/>
          <a:ext cx="1244600" cy="829734"/>
        </a:xfrm>
        <a:prstGeom prst="rect">
          <a:avLst/>
        </a:prstGeom>
      </xdr:spPr>
    </xdr:pic>
    <xdr:clientData/>
  </xdr:twoCellAnchor>
  <xdr:twoCellAnchor>
    <xdr:from>
      <xdr:col>4</xdr:col>
      <xdr:colOff>107156</xdr:colOff>
      <xdr:row>12</xdr:row>
      <xdr:rowOff>59532</xdr:rowOff>
    </xdr:from>
    <xdr:to>
      <xdr:col>4</xdr:col>
      <xdr:colOff>1351756</xdr:colOff>
      <xdr:row>12</xdr:row>
      <xdr:rowOff>889266</xdr:rowOff>
    </xdr:to>
    <xdr:pic>
      <xdr:nvPicPr>
        <xdr:cNvPr id="42" name="Immagine 41">
          <a:extLst>
            <a:ext uri="{FF2B5EF4-FFF2-40B4-BE49-F238E27FC236}">
              <a16:creationId xmlns:a16="http://schemas.microsoft.com/office/drawing/2014/main" xmlns="" id="{AAB75222-9E39-0542-A5E7-E59708766F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156" y="10803732"/>
          <a:ext cx="1244600" cy="829734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13</xdr:row>
      <xdr:rowOff>83344</xdr:rowOff>
    </xdr:from>
    <xdr:to>
      <xdr:col>4</xdr:col>
      <xdr:colOff>1339850</xdr:colOff>
      <xdr:row>13</xdr:row>
      <xdr:rowOff>913078</xdr:rowOff>
    </xdr:to>
    <xdr:pic>
      <xdr:nvPicPr>
        <xdr:cNvPr id="43" name="Immagine 42">
          <a:extLst>
            <a:ext uri="{FF2B5EF4-FFF2-40B4-BE49-F238E27FC236}">
              <a16:creationId xmlns:a16="http://schemas.microsoft.com/office/drawing/2014/main" xmlns="" id="{E60FE140-049C-0B4D-B8DE-5B2AE676E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11970544"/>
          <a:ext cx="1244600" cy="829734"/>
        </a:xfrm>
        <a:prstGeom prst="rect">
          <a:avLst/>
        </a:prstGeom>
      </xdr:spPr>
    </xdr:pic>
    <xdr:clientData/>
  </xdr:twoCellAnchor>
  <xdr:twoCellAnchor>
    <xdr:from>
      <xdr:col>4</xdr:col>
      <xdr:colOff>145256</xdr:colOff>
      <xdr:row>45</xdr:row>
      <xdr:rowOff>177482</xdr:rowOff>
    </xdr:from>
    <xdr:to>
      <xdr:col>4</xdr:col>
      <xdr:colOff>1288256</xdr:colOff>
      <xdr:row>45</xdr:row>
      <xdr:rowOff>993774</xdr:rowOff>
    </xdr:to>
    <xdr:pic>
      <xdr:nvPicPr>
        <xdr:cNvPr id="44" name="Immagine 43" descr="Balenciaga Speed 3.0 White (W) - 654466W2DN29000 - IT">
          <a:extLst>
            <a:ext uri="{FF2B5EF4-FFF2-40B4-BE49-F238E27FC236}">
              <a16:creationId xmlns:a16="http://schemas.microsoft.com/office/drawing/2014/main" xmlns="" id="{E904AC8E-A22E-A244-9245-FF2C477214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7256" y="48640682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142875</xdr:colOff>
      <xdr:row>46</xdr:row>
      <xdr:rowOff>71438</xdr:rowOff>
    </xdr:from>
    <xdr:to>
      <xdr:col>4</xdr:col>
      <xdr:colOff>1285875</xdr:colOff>
      <xdr:row>46</xdr:row>
      <xdr:rowOff>887730</xdr:rowOff>
    </xdr:to>
    <xdr:pic>
      <xdr:nvPicPr>
        <xdr:cNvPr id="45" name="Immagine 44" descr="Balenciaga Speed 3.0 White (W) - 654466W2DN29000 - IT">
          <a:extLst>
            <a:ext uri="{FF2B5EF4-FFF2-40B4-BE49-F238E27FC236}">
              <a16:creationId xmlns:a16="http://schemas.microsoft.com/office/drawing/2014/main" xmlns="" id="{5E3A9682-58DE-D34E-A351-ED983113C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49677638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142875</xdr:colOff>
      <xdr:row>47</xdr:row>
      <xdr:rowOff>107156</xdr:rowOff>
    </xdr:from>
    <xdr:to>
      <xdr:col>4</xdr:col>
      <xdr:colOff>1285875</xdr:colOff>
      <xdr:row>47</xdr:row>
      <xdr:rowOff>923448</xdr:rowOff>
    </xdr:to>
    <xdr:pic>
      <xdr:nvPicPr>
        <xdr:cNvPr id="46" name="Immagine 45" descr="Balenciaga Speed 3.0 White (W) - 654466W2DN29000 - IT">
          <a:extLst>
            <a:ext uri="{FF2B5EF4-FFF2-40B4-BE49-F238E27FC236}">
              <a16:creationId xmlns:a16="http://schemas.microsoft.com/office/drawing/2014/main" xmlns="" id="{18260FFC-BD0F-354E-B758-2525423247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50856356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142875</xdr:colOff>
      <xdr:row>48</xdr:row>
      <xdr:rowOff>83344</xdr:rowOff>
    </xdr:from>
    <xdr:to>
      <xdr:col>4</xdr:col>
      <xdr:colOff>1285875</xdr:colOff>
      <xdr:row>48</xdr:row>
      <xdr:rowOff>899636</xdr:rowOff>
    </xdr:to>
    <xdr:pic>
      <xdr:nvPicPr>
        <xdr:cNvPr id="47" name="Immagine 46" descr="Balenciaga Speed 3.0 White (W) - 654466W2DN29000 - IT">
          <a:extLst>
            <a:ext uri="{FF2B5EF4-FFF2-40B4-BE49-F238E27FC236}">
              <a16:creationId xmlns:a16="http://schemas.microsoft.com/office/drawing/2014/main" xmlns="" id="{88569225-8B01-3D49-94DA-4EE7076EF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51975544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154781</xdr:colOff>
      <xdr:row>49</xdr:row>
      <xdr:rowOff>83344</xdr:rowOff>
    </xdr:from>
    <xdr:to>
      <xdr:col>4</xdr:col>
      <xdr:colOff>1297781</xdr:colOff>
      <xdr:row>49</xdr:row>
      <xdr:rowOff>899636</xdr:rowOff>
    </xdr:to>
    <xdr:pic>
      <xdr:nvPicPr>
        <xdr:cNvPr id="48" name="Immagine 47" descr="Balenciaga Speed 3.0 White (W) - 654466W2DN29000 - IT">
          <a:extLst>
            <a:ext uri="{FF2B5EF4-FFF2-40B4-BE49-F238E27FC236}">
              <a16:creationId xmlns:a16="http://schemas.microsoft.com/office/drawing/2014/main" xmlns="" id="{ED679F8D-DC42-E544-AED0-37B255075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6781" y="53118544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166687</xdr:colOff>
      <xdr:row>50</xdr:row>
      <xdr:rowOff>95250</xdr:rowOff>
    </xdr:from>
    <xdr:to>
      <xdr:col>4</xdr:col>
      <xdr:colOff>1309687</xdr:colOff>
      <xdr:row>50</xdr:row>
      <xdr:rowOff>911542</xdr:rowOff>
    </xdr:to>
    <xdr:pic>
      <xdr:nvPicPr>
        <xdr:cNvPr id="49" name="Immagine 48" descr="Balenciaga Speed 3.0 White (W) - 654466W2DN29000 - IT">
          <a:extLst>
            <a:ext uri="{FF2B5EF4-FFF2-40B4-BE49-F238E27FC236}">
              <a16:creationId xmlns:a16="http://schemas.microsoft.com/office/drawing/2014/main" xmlns="" id="{BF256340-1BF0-B949-BFD1-377162298A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8687" y="54273450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107157</xdr:colOff>
      <xdr:row>51</xdr:row>
      <xdr:rowOff>83344</xdr:rowOff>
    </xdr:from>
    <xdr:to>
      <xdr:col>4</xdr:col>
      <xdr:colOff>1250157</xdr:colOff>
      <xdr:row>51</xdr:row>
      <xdr:rowOff>899636</xdr:rowOff>
    </xdr:to>
    <xdr:pic>
      <xdr:nvPicPr>
        <xdr:cNvPr id="50" name="Immagine 49" descr="Balenciaga Speed 3.0 White (W) - 654466W2DN29000 - IT">
          <a:extLst>
            <a:ext uri="{FF2B5EF4-FFF2-40B4-BE49-F238E27FC236}">
              <a16:creationId xmlns:a16="http://schemas.microsoft.com/office/drawing/2014/main" xmlns="" id="{0343B2BE-FABA-2D40-8AEF-AD3A35A136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9157" y="55404544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107156</xdr:colOff>
      <xdr:row>52</xdr:row>
      <xdr:rowOff>71437</xdr:rowOff>
    </xdr:from>
    <xdr:to>
      <xdr:col>4</xdr:col>
      <xdr:colOff>1250156</xdr:colOff>
      <xdr:row>52</xdr:row>
      <xdr:rowOff>887729</xdr:rowOff>
    </xdr:to>
    <xdr:pic>
      <xdr:nvPicPr>
        <xdr:cNvPr id="51" name="Immagine 50" descr="Balenciaga Speed 3.0 White (W) - 654466W2DN29000 - IT">
          <a:extLst>
            <a:ext uri="{FF2B5EF4-FFF2-40B4-BE49-F238E27FC236}">
              <a16:creationId xmlns:a16="http://schemas.microsoft.com/office/drawing/2014/main" xmlns="" id="{CFFED78F-B30B-DA45-B7A1-9131193B7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9156" y="56535637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119062</xdr:colOff>
      <xdr:row>53</xdr:row>
      <xdr:rowOff>107156</xdr:rowOff>
    </xdr:from>
    <xdr:to>
      <xdr:col>4</xdr:col>
      <xdr:colOff>1262062</xdr:colOff>
      <xdr:row>53</xdr:row>
      <xdr:rowOff>923448</xdr:rowOff>
    </xdr:to>
    <xdr:pic>
      <xdr:nvPicPr>
        <xdr:cNvPr id="52" name="Immagine 51" descr="Balenciaga Speed 3.0 White (W) - 654466W2DN29000 - IT">
          <a:extLst>
            <a:ext uri="{FF2B5EF4-FFF2-40B4-BE49-F238E27FC236}">
              <a16:creationId xmlns:a16="http://schemas.microsoft.com/office/drawing/2014/main" xmlns="" id="{5EDC3614-EA43-FA4B-9933-3C6D1E7ABA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91062" y="57714356"/>
          <a:ext cx="1143000" cy="8162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35718</xdr:colOff>
      <xdr:row>54</xdr:row>
      <xdr:rowOff>11907</xdr:rowOff>
    </xdr:from>
    <xdr:to>
      <xdr:col>4</xdr:col>
      <xdr:colOff>1369217</xdr:colOff>
      <xdr:row>54</xdr:row>
      <xdr:rowOff>900906</xdr:rowOff>
    </xdr:to>
    <xdr:pic>
      <xdr:nvPicPr>
        <xdr:cNvPr id="53" name="Immagine 52">
          <a:extLst>
            <a:ext uri="{FF2B5EF4-FFF2-40B4-BE49-F238E27FC236}">
              <a16:creationId xmlns:a16="http://schemas.microsoft.com/office/drawing/2014/main" xmlns="" id="{37797F6C-FF6A-2240-8AD8-D879ACA57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07718" y="58762107"/>
          <a:ext cx="1333499" cy="888999"/>
        </a:xfrm>
        <a:prstGeom prst="rect">
          <a:avLst/>
        </a:prstGeom>
      </xdr:spPr>
    </xdr:pic>
    <xdr:clientData/>
  </xdr:twoCellAnchor>
  <xdr:twoCellAnchor>
    <xdr:from>
      <xdr:col>4</xdr:col>
      <xdr:colOff>71439</xdr:colOff>
      <xdr:row>55</xdr:row>
      <xdr:rowOff>71437</xdr:rowOff>
    </xdr:from>
    <xdr:to>
      <xdr:col>4</xdr:col>
      <xdr:colOff>1333501</xdr:colOff>
      <xdr:row>55</xdr:row>
      <xdr:rowOff>912811</xdr:rowOff>
    </xdr:to>
    <xdr:pic>
      <xdr:nvPicPr>
        <xdr:cNvPr id="54" name="Immagine 53">
          <a:extLst>
            <a:ext uri="{FF2B5EF4-FFF2-40B4-BE49-F238E27FC236}">
              <a16:creationId xmlns:a16="http://schemas.microsoft.com/office/drawing/2014/main" xmlns="" id="{2E3D65A7-67FD-8A49-9A0C-DCAC5A750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9" y="59964637"/>
          <a:ext cx="1262062" cy="841374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56</xdr:row>
      <xdr:rowOff>95249</xdr:rowOff>
    </xdr:from>
    <xdr:to>
      <xdr:col>4</xdr:col>
      <xdr:colOff>1357313</xdr:colOff>
      <xdr:row>56</xdr:row>
      <xdr:rowOff>936624</xdr:rowOff>
    </xdr:to>
    <xdr:pic>
      <xdr:nvPicPr>
        <xdr:cNvPr id="55" name="Immagine 54">
          <a:extLst>
            <a:ext uri="{FF2B5EF4-FFF2-40B4-BE49-F238E27FC236}">
              <a16:creationId xmlns:a16="http://schemas.microsoft.com/office/drawing/2014/main" xmlns="" id="{1B67FDB0-2FA3-8649-A4CE-31D8152E6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61131449"/>
          <a:ext cx="1262063" cy="841375"/>
        </a:xfrm>
        <a:prstGeom prst="rect">
          <a:avLst/>
        </a:prstGeom>
      </xdr:spPr>
    </xdr:pic>
    <xdr:clientData/>
  </xdr:twoCellAnchor>
  <xdr:twoCellAnchor>
    <xdr:from>
      <xdr:col>4</xdr:col>
      <xdr:colOff>71439</xdr:colOff>
      <xdr:row>57</xdr:row>
      <xdr:rowOff>95249</xdr:rowOff>
    </xdr:from>
    <xdr:to>
      <xdr:col>4</xdr:col>
      <xdr:colOff>1351361</xdr:colOff>
      <xdr:row>57</xdr:row>
      <xdr:rowOff>948530</xdr:rowOff>
    </xdr:to>
    <xdr:pic>
      <xdr:nvPicPr>
        <xdr:cNvPr id="56" name="Immagine 55">
          <a:extLst>
            <a:ext uri="{FF2B5EF4-FFF2-40B4-BE49-F238E27FC236}">
              <a16:creationId xmlns:a16="http://schemas.microsoft.com/office/drawing/2014/main" xmlns="" id="{5B5E1D04-971E-A547-990E-D4E67A937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9" y="62274449"/>
          <a:ext cx="1279922" cy="853281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58</xdr:row>
      <xdr:rowOff>95249</xdr:rowOff>
    </xdr:from>
    <xdr:to>
      <xdr:col>4</xdr:col>
      <xdr:colOff>1309687</xdr:colOff>
      <xdr:row>58</xdr:row>
      <xdr:rowOff>912811</xdr:rowOff>
    </xdr:to>
    <xdr:pic>
      <xdr:nvPicPr>
        <xdr:cNvPr id="57" name="Immagine 56">
          <a:extLst>
            <a:ext uri="{FF2B5EF4-FFF2-40B4-BE49-F238E27FC236}">
              <a16:creationId xmlns:a16="http://schemas.microsoft.com/office/drawing/2014/main" xmlns="" id="{AB66E974-E214-1B42-A1D6-012C9910A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63417449"/>
          <a:ext cx="1226343" cy="817562"/>
        </a:xfrm>
        <a:prstGeom prst="rect">
          <a:avLst/>
        </a:prstGeom>
      </xdr:spPr>
    </xdr:pic>
    <xdr:clientData/>
  </xdr:twoCellAnchor>
  <xdr:twoCellAnchor>
    <xdr:from>
      <xdr:col>4</xdr:col>
      <xdr:colOff>47626</xdr:colOff>
      <xdr:row>59</xdr:row>
      <xdr:rowOff>63500</xdr:rowOff>
    </xdr:from>
    <xdr:to>
      <xdr:col>4</xdr:col>
      <xdr:colOff>1321594</xdr:colOff>
      <xdr:row>59</xdr:row>
      <xdr:rowOff>912812</xdr:rowOff>
    </xdr:to>
    <xdr:pic>
      <xdr:nvPicPr>
        <xdr:cNvPr id="58" name="Immagine 57">
          <a:extLst>
            <a:ext uri="{FF2B5EF4-FFF2-40B4-BE49-F238E27FC236}">
              <a16:creationId xmlns:a16="http://schemas.microsoft.com/office/drawing/2014/main" xmlns="" id="{9FB0B70B-015A-9B42-9FF3-312D36D03A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6" y="64528700"/>
          <a:ext cx="1273968" cy="849312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60</xdr:row>
      <xdr:rowOff>59531</xdr:rowOff>
    </xdr:from>
    <xdr:to>
      <xdr:col>4</xdr:col>
      <xdr:colOff>1345406</xdr:colOff>
      <xdr:row>60</xdr:row>
      <xdr:rowOff>900905</xdr:rowOff>
    </xdr:to>
    <xdr:pic>
      <xdr:nvPicPr>
        <xdr:cNvPr id="59" name="Immagine 58">
          <a:extLst>
            <a:ext uri="{FF2B5EF4-FFF2-40B4-BE49-F238E27FC236}">
              <a16:creationId xmlns:a16="http://schemas.microsoft.com/office/drawing/2014/main" xmlns="" id="{BB9BB39D-A399-5E4C-A1A4-CBDBD75D7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65667731"/>
          <a:ext cx="1262062" cy="841374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64</xdr:row>
      <xdr:rowOff>80168</xdr:rowOff>
    </xdr:from>
    <xdr:to>
      <xdr:col>4</xdr:col>
      <xdr:colOff>1369219</xdr:colOff>
      <xdr:row>64</xdr:row>
      <xdr:rowOff>937418</xdr:rowOff>
    </xdr:to>
    <xdr:pic>
      <xdr:nvPicPr>
        <xdr:cNvPr id="60" name="Immagine 59">
          <a:extLst>
            <a:ext uri="{FF2B5EF4-FFF2-40B4-BE49-F238E27FC236}">
              <a16:creationId xmlns:a16="http://schemas.microsoft.com/office/drawing/2014/main" xmlns="" id="{2A7416CD-FD44-3547-8AB4-B7D8506485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70260368"/>
          <a:ext cx="1285875" cy="857250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65</xdr:row>
      <xdr:rowOff>71437</xdr:rowOff>
    </xdr:from>
    <xdr:to>
      <xdr:col>4</xdr:col>
      <xdr:colOff>1370410</xdr:colOff>
      <xdr:row>65</xdr:row>
      <xdr:rowOff>937419</xdr:rowOff>
    </xdr:to>
    <xdr:pic>
      <xdr:nvPicPr>
        <xdr:cNvPr id="61" name="Immagine 60">
          <a:extLst>
            <a:ext uri="{FF2B5EF4-FFF2-40B4-BE49-F238E27FC236}">
              <a16:creationId xmlns:a16="http://schemas.microsoft.com/office/drawing/2014/main" xmlns="" id="{D4E38780-3EFB-D945-B912-5C997B4A9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7" y="71394637"/>
          <a:ext cx="1298973" cy="865982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67</xdr:row>
      <xdr:rowOff>84137</xdr:rowOff>
    </xdr:from>
    <xdr:to>
      <xdr:col>4</xdr:col>
      <xdr:colOff>1345406</xdr:colOff>
      <xdr:row>67</xdr:row>
      <xdr:rowOff>925512</xdr:rowOff>
    </xdr:to>
    <xdr:pic>
      <xdr:nvPicPr>
        <xdr:cNvPr id="62" name="Immagine 61">
          <a:extLst>
            <a:ext uri="{FF2B5EF4-FFF2-40B4-BE49-F238E27FC236}">
              <a16:creationId xmlns:a16="http://schemas.microsoft.com/office/drawing/2014/main" xmlns="" id="{ECB426B3-70BC-6745-A423-C87624988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73693337"/>
          <a:ext cx="1262062" cy="841375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71</xdr:row>
      <xdr:rowOff>108063</xdr:rowOff>
    </xdr:from>
    <xdr:to>
      <xdr:col>4</xdr:col>
      <xdr:colOff>1345405</xdr:colOff>
      <xdr:row>71</xdr:row>
      <xdr:rowOff>896710</xdr:rowOff>
    </xdr:to>
    <xdr:pic>
      <xdr:nvPicPr>
        <xdr:cNvPr id="63" name="Immagine 62">
          <a:extLst>
            <a:ext uri="{FF2B5EF4-FFF2-40B4-BE49-F238E27FC236}">
              <a16:creationId xmlns:a16="http://schemas.microsoft.com/office/drawing/2014/main" xmlns="" id="{94E861E1-3275-964C-9DF7-1A62BCB295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9" t="27391" r="14348" b="27391"/>
        <a:stretch/>
      </xdr:blipFill>
      <xdr:spPr>
        <a:xfrm>
          <a:off x="4643437" y="78289263"/>
          <a:ext cx="1273968" cy="788647"/>
        </a:xfrm>
        <a:prstGeom prst="rect">
          <a:avLst/>
        </a:prstGeom>
      </xdr:spPr>
    </xdr:pic>
    <xdr:clientData/>
  </xdr:twoCellAnchor>
  <xdr:twoCellAnchor>
    <xdr:from>
      <xdr:col>4</xdr:col>
      <xdr:colOff>23812</xdr:colOff>
      <xdr:row>72</xdr:row>
      <xdr:rowOff>119062</xdr:rowOff>
    </xdr:from>
    <xdr:to>
      <xdr:col>4</xdr:col>
      <xdr:colOff>1318481</xdr:colOff>
      <xdr:row>72</xdr:row>
      <xdr:rowOff>920524</xdr:rowOff>
    </xdr:to>
    <xdr:pic>
      <xdr:nvPicPr>
        <xdr:cNvPr id="64" name="Immagine 63">
          <a:extLst>
            <a:ext uri="{FF2B5EF4-FFF2-40B4-BE49-F238E27FC236}">
              <a16:creationId xmlns:a16="http://schemas.microsoft.com/office/drawing/2014/main" xmlns="" id="{C4B97999-277C-784C-A1AE-4A88A05357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9" t="27391" r="14348" b="27391"/>
        <a:stretch/>
      </xdr:blipFill>
      <xdr:spPr>
        <a:xfrm>
          <a:off x="4595812" y="79443262"/>
          <a:ext cx="1294669" cy="801462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73</xdr:row>
      <xdr:rowOff>107155</xdr:rowOff>
    </xdr:from>
    <xdr:to>
      <xdr:col>4</xdr:col>
      <xdr:colOff>1358779</xdr:colOff>
      <xdr:row>73</xdr:row>
      <xdr:rowOff>896710</xdr:rowOff>
    </xdr:to>
    <xdr:pic>
      <xdr:nvPicPr>
        <xdr:cNvPr id="65" name="Immagine 64">
          <a:extLst>
            <a:ext uri="{FF2B5EF4-FFF2-40B4-BE49-F238E27FC236}">
              <a16:creationId xmlns:a16="http://schemas.microsoft.com/office/drawing/2014/main" xmlns="" id="{3B03301B-5F34-B741-AB77-4FA4EA5E507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9" t="27391" r="14348" b="27391"/>
        <a:stretch/>
      </xdr:blipFill>
      <xdr:spPr>
        <a:xfrm>
          <a:off x="4655344" y="80574355"/>
          <a:ext cx="1275435" cy="789555"/>
        </a:xfrm>
        <a:prstGeom prst="rect">
          <a:avLst/>
        </a:prstGeom>
      </xdr:spPr>
    </xdr:pic>
    <xdr:clientData/>
  </xdr:twoCellAnchor>
  <xdr:twoCellAnchor>
    <xdr:from>
      <xdr:col>4</xdr:col>
      <xdr:colOff>130969</xdr:colOff>
      <xdr:row>74</xdr:row>
      <xdr:rowOff>134711</xdr:rowOff>
    </xdr:from>
    <xdr:to>
      <xdr:col>4</xdr:col>
      <xdr:colOff>1381125</xdr:colOff>
      <xdr:row>74</xdr:row>
      <xdr:rowOff>908617</xdr:rowOff>
    </xdr:to>
    <xdr:pic>
      <xdr:nvPicPr>
        <xdr:cNvPr id="66" name="Immagine 65">
          <a:extLst>
            <a:ext uri="{FF2B5EF4-FFF2-40B4-BE49-F238E27FC236}">
              <a16:creationId xmlns:a16="http://schemas.microsoft.com/office/drawing/2014/main" xmlns="" id="{79359E36-703F-8C48-8DE7-A7E1A7D91D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9" t="27391" r="14348" b="27391"/>
        <a:stretch/>
      </xdr:blipFill>
      <xdr:spPr>
        <a:xfrm>
          <a:off x="4702969" y="81744911"/>
          <a:ext cx="1250156" cy="773906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66</xdr:row>
      <xdr:rowOff>103982</xdr:rowOff>
    </xdr:from>
    <xdr:to>
      <xdr:col>4</xdr:col>
      <xdr:colOff>1369219</xdr:colOff>
      <xdr:row>66</xdr:row>
      <xdr:rowOff>961232</xdr:rowOff>
    </xdr:to>
    <xdr:pic>
      <xdr:nvPicPr>
        <xdr:cNvPr id="67" name="Immagine 66">
          <a:extLst>
            <a:ext uri="{FF2B5EF4-FFF2-40B4-BE49-F238E27FC236}">
              <a16:creationId xmlns:a16="http://schemas.microsoft.com/office/drawing/2014/main" xmlns="" id="{9920735E-BE2E-5E45-86F2-691778F22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72570182"/>
          <a:ext cx="1285875" cy="857250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68</xdr:row>
      <xdr:rowOff>111918</xdr:rowOff>
    </xdr:from>
    <xdr:to>
      <xdr:col>4</xdr:col>
      <xdr:colOff>1333500</xdr:colOff>
      <xdr:row>68</xdr:row>
      <xdr:rowOff>937418</xdr:rowOff>
    </xdr:to>
    <xdr:pic>
      <xdr:nvPicPr>
        <xdr:cNvPr id="68" name="Immagine 67">
          <a:extLst>
            <a:ext uri="{FF2B5EF4-FFF2-40B4-BE49-F238E27FC236}">
              <a16:creationId xmlns:a16="http://schemas.microsoft.com/office/drawing/2014/main" xmlns="" id="{24B3A9C7-A5DA-CC4F-9CE8-0082742BB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74864118"/>
          <a:ext cx="1238250" cy="825500"/>
        </a:xfrm>
        <a:prstGeom prst="rect">
          <a:avLst/>
        </a:prstGeom>
      </xdr:spPr>
    </xdr:pic>
    <xdr:clientData/>
  </xdr:twoCellAnchor>
  <xdr:twoCellAnchor>
    <xdr:from>
      <xdr:col>4</xdr:col>
      <xdr:colOff>154782</xdr:colOff>
      <xdr:row>62</xdr:row>
      <xdr:rowOff>123825</xdr:rowOff>
    </xdr:from>
    <xdr:to>
      <xdr:col>4</xdr:col>
      <xdr:colOff>1393032</xdr:colOff>
      <xdr:row>62</xdr:row>
      <xdr:rowOff>949325</xdr:rowOff>
    </xdr:to>
    <xdr:pic>
      <xdr:nvPicPr>
        <xdr:cNvPr id="69" name="Immagine 68">
          <a:extLst>
            <a:ext uri="{FF2B5EF4-FFF2-40B4-BE49-F238E27FC236}">
              <a16:creationId xmlns:a16="http://schemas.microsoft.com/office/drawing/2014/main" xmlns="" id="{2F370759-19F7-1B49-BC37-830E9D3DF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6782" y="68018025"/>
          <a:ext cx="1238250" cy="825500"/>
        </a:xfrm>
        <a:prstGeom prst="rect">
          <a:avLst/>
        </a:prstGeom>
      </xdr:spPr>
    </xdr:pic>
    <xdr:clientData/>
  </xdr:twoCellAnchor>
  <xdr:twoCellAnchor>
    <xdr:from>
      <xdr:col>4</xdr:col>
      <xdr:colOff>107156</xdr:colOff>
      <xdr:row>63</xdr:row>
      <xdr:rowOff>135731</xdr:rowOff>
    </xdr:from>
    <xdr:to>
      <xdr:col>4</xdr:col>
      <xdr:colOff>1345406</xdr:colOff>
      <xdr:row>63</xdr:row>
      <xdr:rowOff>961231</xdr:rowOff>
    </xdr:to>
    <xdr:pic>
      <xdr:nvPicPr>
        <xdr:cNvPr id="70" name="Immagine 69">
          <a:extLst>
            <a:ext uri="{FF2B5EF4-FFF2-40B4-BE49-F238E27FC236}">
              <a16:creationId xmlns:a16="http://schemas.microsoft.com/office/drawing/2014/main" xmlns="" id="{21B4F9D1-A4AA-C24E-9F34-45BA05FE9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156" y="69172931"/>
          <a:ext cx="1238250" cy="825500"/>
        </a:xfrm>
        <a:prstGeom prst="rect">
          <a:avLst/>
        </a:prstGeom>
      </xdr:spPr>
    </xdr:pic>
    <xdr:clientData/>
  </xdr:twoCellAnchor>
  <xdr:twoCellAnchor>
    <xdr:from>
      <xdr:col>4</xdr:col>
      <xdr:colOff>130969</xdr:colOff>
      <xdr:row>61</xdr:row>
      <xdr:rowOff>115887</xdr:rowOff>
    </xdr:from>
    <xdr:to>
      <xdr:col>4</xdr:col>
      <xdr:colOff>1381125</xdr:colOff>
      <xdr:row>61</xdr:row>
      <xdr:rowOff>949324</xdr:rowOff>
    </xdr:to>
    <xdr:pic>
      <xdr:nvPicPr>
        <xdr:cNvPr id="71" name="Immagine 70">
          <a:extLst>
            <a:ext uri="{FF2B5EF4-FFF2-40B4-BE49-F238E27FC236}">
              <a16:creationId xmlns:a16="http://schemas.microsoft.com/office/drawing/2014/main" xmlns="" id="{E97E9D8A-56EA-8741-A626-04BE76E6B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2969" y="66867087"/>
          <a:ext cx="1250156" cy="833437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69</xdr:row>
      <xdr:rowOff>139699</xdr:rowOff>
    </xdr:from>
    <xdr:to>
      <xdr:col>4</xdr:col>
      <xdr:colOff>1309687</xdr:colOff>
      <xdr:row>69</xdr:row>
      <xdr:rowOff>949324</xdr:rowOff>
    </xdr:to>
    <xdr:pic>
      <xdr:nvPicPr>
        <xdr:cNvPr id="72" name="Immagine 71">
          <a:extLst>
            <a:ext uri="{FF2B5EF4-FFF2-40B4-BE49-F238E27FC236}">
              <a16:creationId xmlns:a16="http://schemas.microsoft.com/office/drawing/2014/main" xmlns="" id="{76741CAB-0296-A742-BD0E-D77C2CC00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76034899"/>
          <a:ext cx="1214437" cy="809625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70</xdr:row>
      <xdr:rowOff>69508</xdr:rowOff>
    </xdr:from>
    <xdr:to>
      <xdr:col>4</xdr:col>
      <xdr:colOff>1345406</xdr:colOff>
      <xdr:row>70</xdr:row>
      <xdr:rowOff>872897</xdr:rowOff>
    </xdr:to>
    <xdr:pic>
      <xdr:nvPicPr>
        <xdr:cNvPr id="73" name="Immagine 72">
          <a:extLst>
            <a:ext uri="{FF2B5EF4-FFF2-40B4-BE49-F238E27FC236}">
              <a16:creationId xmlns:a16="http://schemas.microsoft.com/office/drawing/2014/main" xmlns="" id="{55A738BF-F9EF-4944-B228-09ECA62CA6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9" t="27391" r="14348" b="27391"/>
        <a:stretch/>
      </xdr:blipFill>
      <xdr:spPr>
        <a:xfrm>
          <a:off x="4619625" y="77107708"/>
          <a:ext cx="1297781" cy="803389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75</xdr:row>
      <xdr:rowOff>129040</xdr:rowOff>
    </xdr:from>
    <xdr:to>
      <xdr:col>4</xdr:col>
      <xdr:colOff>1357312</xdr:colOff>
      <xdr:row>75</xdr:row>
      <xdr:rowOff>932429</xdr:rowOff>
    </xdr:to>
    <xdr:pic>
      <xdr:nvPicPr>
        <xdr:cNvPr id="74" name="Immagine 73">
          <a:extLst>
            <a:ext uri="{FF2B5EF4-FFF2-40B4-BE49-F238E27FC236}">
              <a16:creationId xmlns:a16="http://schemas.microsoft.com/office/drawing/2014/main" xmlns="" id="{3B860E77-FD34-2F47-AD68-3AAA0E40BE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609" t="27391" r="14348" b="27391"/>
        <a:stretch/>
      </xdr:blipFill>
      <xdr:spPr>
        <a:xfrm>
          <a:off x="4631531" y="82882240"/>
          <a:ext cx="1297781" cy="803389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76</xdr:row>
      <xdr:rowOff>107157</xdr:rowOff>
    </xdr:from>
    <xdr:to>
      <xdr:col>4</xdr:col>
      <xdr:colOff>1355725</xdr:colOff>
      <xdr:row>76</xdr:row>
      <xdr:rowOff>772701</xdr:rowOff>
    </xdr:to>
    <xdr:pic>
      <xdr:nvPicPr>
        <xdr:cNvPr id="75" name="Immagine 74">
          <a:extLst>
            <a:ext uri="{FF2B5EF4-FFF2-40B4-BE49-F238E27FC236}">
              <a16:creationId xmlns:a16="http://schemas.microsoft.com/office/drawing/2014/main" xmlns="" id="{F0D4FAB0-BE52-7546-91CE-15D1E8253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40"/>
        <a:stretch>
          <a:fillRect/>
        </a:stretch>
      </xdr:blipFill>
      <xdr:spPr>
        <a:xfrm>
          <a:off x="4619625" y="84003357"/>
          <a:ext cx="1308100" cy="665544"/>
        </a:xfrm>
        <a:prstGeom prst="rect">
          <a:avLst/>
        </a:prstGeom>
      </xdr:spPr>
    </xdr:pic>
    <xdr:clientData/>
  </xdr:twoCellAnchor>
  <xdr:twoCellAnchor>
    <xdr:from>
      <xdr:col>4</xdr:col>
      <xdr:colOff>59532</xdr:colOff>
      <xdr:row>79</xdr:row>
      <xdr:rowOff>71437</xdr:rowOff>
    </xdr:from>
    <xdr:to>
      <xdr:col>4</xdr:col>
      <xdr:colOff>1367632</xdr:colOff>
      <xdr:row>79</xdr:row>
      <xdr:rowOff>736981</xdr:rowOff>
    </xdr:to>
    <xdr:pic>
      <xdr:nvPicPr>
        <xdr:cNvPr id="76" name="Immagine 75">
          <a:extLst>
            <a:ext uri="{FF2B5EF4-FFF2-40B4-BE49-F238E27FC236}">
              <a16:creationId xmlns:a16="http://schemas.microsoft.com/office/drawing/2014/main" xmlns="" id="{77047F09-94AC-3A4F-A970-2A038B07E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40"/>
        <a:stretch>
          <a:fillRect/>
        </a:stretch>
      </xdr:blipFill>
      <xdr:spPr>
        <a:xfrm>
          <a:off x="4631532" y="87396637"/>
          <a:ext cx="1308100" cy="665544"/>
        </a:xfrm>
        <a:prstGeom prst="rect">
          <a:avLst/>
        </a:prstGeom>
      </xdr:spPr>
    </xdr:pic>
    <xdr:clientData/>
  </xdr:twoCellAnchor>
  <xdr:twoCellAnchor>
    <xdr:from>
      <xdr:col>4</xdr:col>
      <xdr:colOff>35719</xdr:colOff>
      <xdr:row>81</xdr:row>
      <xdr:rowOff>95250</xdr:rowOff>
    </xdr:from>
    <xdr:to>
      <xdr:col>4</xdr:col>
      <xdr:colOff>1343819</xdr:colOff>
      <xdr:row>81</xdr:row>
      <xdr:rowOff>760794</xdr:rowOff>
    </xdr:to>
    <xdr:pic>
      <xdr:nvPicPr>
        <xdr:cNvPr id="77" name="Immagine 76">
          <a:extLst>
            <a:ext uri="{FF2B5EF4-FFF2-40B4-BE49-F238E27FC236}">
              <a16:creationId xmlns:a16="http://schemas.microsoft.com/office/drawing/2014/main" xmlns="" id="{753C225F-A08B-C243-A745-4745FABDD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link="rId40"/>
        <a:stretch>
          <a:fillRect/>
        </a:stretch>
      </xdr:blipFill>
      <xdr:spPr>
        <a:xfrm>
          <a:off x="4607719" y="89706450"/>
          <a:ext cx="1308100" cy="665544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104</xdr:row>
      <xdr:rowOff>99217</xdr:rowOff>
    </xdr:from>
    <xdr:to>
      <xdr:col>4</xdr:col>
      <xdr:colOff>1369219</xdr:colOff>
      <xdr:row>104</xdr:row>
      <xdr:rowOff>948530</xdr:rowOff>
    </xdr:to>
    <xdr:pic>
      <xdr:nvPicPr>
        <xdr:cNvPr id="78" name="Immagine 77">
          <a:extLst>
            <a:ext uri="{FF2B5EF4-FFF2-40B4-BE49-F238E27FC236}">
              <a16:creationId xmlns:a16="http://schemas.microsoft.com/office/drawing/2014/main" xmlns="" id="{8E4AD8D9-3C0E-BB4B-9FB2-B393C23DC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115999417"/>
          <a:ext cx="1273969" cy="849313"/>
        </a:xfrm>
        <a:prstGeom prst="rect">
          <a:avLst/>
        </a:prstGeom>
      </xdr:spPr>
    </xdr:pic>
    <xdr:clientData/>
  </xdr:twoCellAnchor>
  <xdr:twoCellAnchor>
    <xdr:from>
      <xdr:col>4</xdr:col>
      <xdr:colOff>107156</xdr:colOff>
      <xdr:row>105</xdr:row>
      <xdr:rowOff>103187</xdr:rowOff>
    </xdr:from>
    <xdr:to>
      <xdr:col>4</xdr:col>
      <xdr:colOff>1357312</xdr:colOff>
      <xdr:row>105</xdr:row>
      <xdr:rowOff>936624</xdr:rowOff>
    </xdr:to>
    <xdr:pic>
      <xdr:nvPicPr>
        <xdr:cNvPr id="79" name="Immagine 78">
          <a:extLst>
            <a:ext uri="{FF2B5EF4-FFF2-40B4-BE49-F238E27FC236}">
              <a16:creationId xmlns:a16="http://schemas.microsoft.com/office/drawing/2014/main" xmlns="" id="{99E0A98A-8CB0-274C-8D39-39FBAE548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156" y="117146387"/>
          <a:ext cx="1250156" cy="833437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106</xdr:row>
      <xdr:rowOff>91281</xdr:rowOff>
    </xdr:from>
    <xdr:to>
      <xdr:col>4</xdr:col>
      <xdr:colOff>1321594</xdr:colOff>
      <xdr:row>106</xdr:row>
      <xdr:rowOff>924718</xdr:rowOff>
    </xdr:to>
    <xdr:pic>
      <xdr:nvPicPr>
        <xdr:cNvPr id="80" name="Immagine 79">
          <a:extLst>
            <a:ext uri="{FF2B5EF4-FFF2-40B4-BE49-F238E27FC236}">
              <a16:creationId xmlns:a16="http://schemas.microsoft.com/office/drawing/2014/main" xmlns="" id="{7731003C-9E99-5B4B-BE11-D8FB02393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8" y="118277481"/>
          <a:ext cx="1250156" cy="833437"/>
        </a:xfrm>
        <a:prstGeom prst="rect">
          <a:avLst/>
        </a:prstGeom>
      </xdr:spPr>
    </xdr:pic>
    <xdr:clientData/>
  </xdr:twoCellAnchor>
  <xdr:twoCellAnchor>
    <xdr:from>
      <xdr:col>4</xdr:col>
      <xdr:colOff>107156</xdr:colOff>
      <xdr:row>107</xdr:row>
      <xdr:rowOff>119062</xdr:rowOff>
    </xdr:from>
    <xdr:to>
      <xdr:col>4</xdr:col>
      <xdr:colOff>1297781</xdr:colOff>
      <xdr:row>107</xdr:row>
      <xdr:rowOff>912812</xdr:rowOff>
    </xdr:to>
    <xdr:pic>
      <xdr:nvPicPr>
        <xdr:cNvPr id="81" name="Immagine 80">
          <a:extLst>
            <a:ext uri="{FF2B5EF4-FFF2-40B4-BE49-F238E27FC236}">
              <a16:creationId xmlns:a16="http://schemas.microsoft.com/office/drawing/2014/main" xmlns="" id="{5F6FCBE3-F829-7D47-94FC-11B829A52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156" y="119448262"/>
          <a:ext cx="1190625" cy="793750"/>
        </a:xfrm>
        <a:prstGeom prst="rect">
          <a:avLst/>
        </a:prstGeom>
      </xdr:spPr>
    </xdr:pic>
    <xdr:clientData/>
  </xdr:twoCellAnchor>
  <xdr:twoCellAnchor>
    <xdr:from>
      <xdr:col>4</xdr:col>
      <xdr:colOff>119062</xdr:colOff>
      <xdr:row>82</xdr:row>
      <xdr:rowOff>115094</xdr:rowOff>
    </xdr:from>
    <xdr:to>
      <xdr:col>4</xdr:col>
      <xdr:colOff>1297780</xdr:colOff>
      <xdr:row>82</xdr:row>
      <xdr:rowOff>900906</xdr:rowOff>
    </xdr:to>
    <xdr:pic>
      <xdr:nvPicPr>
        <xdr:cNvPr id="82" name="Immagine 81">
          <a:extLst>
            <a:ext uri="{FF2B5EF4-FFF2-40B4-BE49-F238E27FC236}">
              <a16:creationId xmlns:a16="http://schemas.microsoft.com/office/drawing/2014/main" xmlns="" id="{B80AEB31-D12C-6B48-A2BE-21EA3B528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1062" y="90869294"/>
          <a:ext cx="1178718" cy="785812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83</xdr:row>
      <xdr:rowOff>47625</xdr:rowOff>
    </xdr:from>
    <xdr:to>
      <xdr:col>4</xdr:col>
      <xdr:colOff>1339850</xdr:colOff>
      <xdr:row>83</xdr:row>
      <xdr:rowOff>936477</xdr:rowOff>
    </xdr:to>
    <xdr:pic>
      <xdr:nvPicPr>
        <xdr:cNvPr id="83" name="Immagine 82">
          <a:extLst>
            <a:ext uri="{FF2B5EF4-FFF2-40B4-BE49-F238E27FC236}">
              <a16:creationId xmlns:a16="http://schemas.microsoft.com/office/drawing/2014/main" xmlns="" id="{C2E3931A-81F2-604E-8633-51E44B395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91944825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83344</xdr:colOff>
      <xdr:row>84</xdr:row>
      <xdr:rowOff>83344</xdr:rowOff>
    </xdr:from>
    <xdr:to>
      <xdr:col>4</xdr:col>
      <xdr:colOff>1327944</xdr:colOff>
      <xdr:row>84</xdr:row>
      <xdr:rowOff>972196</xdr:rowOff>
    </xdr:to>
    <xdr:pic>
      <xdr:nvPicPr>
        <xdr:cNvPr id="84" name="Immagine 83">
          <a:extLst>
            <a:ext uri="{FF2B5EF4-FFF2-40B4-BE49-F238E27FC236}">
              <a16:creationId xmlns:a16="http://schemas.microsoft.com/office/drawing/2014/main" xmlns="" id="{A563A1E9-A484-1442-A534-A93C3745A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4" y="93123544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85</xdr:row>
      <xdr:rowOff>71437</xdr:rowOff>
    </xdr:from>
    <xdr:to>
      <xdr:col>4</xdr:col>
      <xdr:colOff>1304131</xdr:colOff>
      <xdr:row>85</xdr:row>
      <xdr:rowOff>960289</xdr:rowOff>
    </xdr:to>
    <xdr:pic>
      <xdr:nvPicPr>
        <xdr:cNvPr id="85" name="Immagine 84">
          <a:extLst>
            <a:ext uri="{FF2B5EF4-FFF2-40B4-BE49-F238E27FC236}">
              <a16:creationId xmlns:a16="http://schemas.microsoft.com/office/drawing/2014/main" xmlns="" id="{89594309-19E7-174E-8715-3A162FBCB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1531" y="94254637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87</xdr:row>
      <xdr:rowOff>59531</xdr:rowOff>
    </xdr:from>
    <xdr:to>
      <xdr:col>4</xdr:col>
      <xdr:colOff>1339850</xdr:colOff>
      <xdr:row>87</xdr:row>
      <xdr:rowOff>948383</xdr:rowOff>
    </xdr:to>
    <xdr:pic>
      <xdr:nvPicPr>
        <xdr:cNvPr id="86" name="Immagine 85">
          <a:extLst>
            <a:ext uri="{FF2B5EF4-FFF2-40B4-BE49-F238E27FC236}">
              <a16:creationId xmlns:a16="http://schemas.microsoft.com/office/drawing/2014/main" xmlns="" id="{C31A07AC-4EFA-D243-9904-FF7661BBE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96528731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88</xdr:row>
      <xdr:rowOff>71437</xdr:rowOff>
    </xdr:from>
    <xdr:to>
      <xdr:col>4</xdr:col>
      <xdr:colOff>1316038</xdr:colOff>
      <xdr:row>88</xdr:row>
      <xdr:rowOff>960289</xdr:rowOff>
    </xdr:to>
    <xdr:pic>
      <xdr:nvPicPr>
        <xdr:cNvPr id="87" name="Immagine 86">
          <a:extLst>
            <a:ext uri="{FF2B5EF4-FFF2-40B4-BE49-F238E27FC236}">
              <a16:creationId xmlns:a16="http://schemas.microsoft.com/office/drawing/2014/main" xmlns="" id="{A2DC92F7-BB32-3B47-9A68-BFAD9A353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8" y="97683637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89</xdr:row>
      <xdr:rowOff>59531</xdr:rowOff>
    </xdr:from>
    <xdr:to>
      <xdr:col>4</xdr:col>
      <xdr:colOff>1316038</xdr:colOff>
      <xdr:row>89</xdr:row>
      <xdr:rowOff>948383</xdr:rowOff>
    </xdr:to>
    <xdr:pic>
      <xdr:nvPicPr>
        <xdr:cNvPr id="88" name="Immagine 87">
          <a:extLst>
            <a:ext uri="{FF2B5EF4-FFF2-40B4-BE49-F238E27FC236}">
              <a16:creationId xmlns:a16="http://schemas.microsoft.com/office/drawing/2014/main" xmlns="" id="{026B292A-1F6F-D64E-8078-64861DEF0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8" y="98814731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47625</xdr:colOff>
      <xdr:row>90</xdr:row>
      <xdr:rowOff>23813</xdr:rowOff>
    </xdr:from>
    <xdr:to>
      <xdr:col>4</xdr:col>
      <xdr:colOff>1292225</xdr:colOff>
      <xdr:row>90</xdr:row>
      <xdr:rowOff>912665</xdr:rowOff>
    </xdr:to>
    <xdr:pic>
      <xdr:nvPicPr>
        <xdr:cNvPr id="89" name="Immagine 88">
          <a:extLst>
            <a:ext uri="{FF2B5EF4-FFF2-40B4-BE49-F238E27FC236}">
              <a16:creationId xmlns:a16="http://schemas.microsoft.com/office/drawing/2014/main" xmlns="" id="{06E3A5DF-5C28-774B-B4AB-ED92E1559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5" y="99922013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59532</xdr:colOff>
      <xdr:row>91</xdr:row>
      <xdr:rowOff>59531</xdr:rowOff>
    </xdr:from>
    <xdr:to>
      <xdr:col>4</xdr:col>
      <xdr:colOff>1329532</xdr:colOff>
      <xdr:row>91</xdr:row>
      <xdr:rowOff>906198</xdr:rowOff>
    </xdr:to>
    <xdr:pic>
      <xdr:nvPicPr>
        <xdr:cNvPr id="90" name="Immagine 89">
          <a:extLst>
            <a:ext uri="{FF2B5EF4-FFF2-40B4-BE49-F238E27FC236}">
              <a16:creationId xmlns:a16="http://schemas.microsoft.com/office/drawing/2014/main" xmlns="" id="{0D573A10-06C1-7B42-89B3-21A5E2F5D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1532" y="101100731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92</xdr:row>
      <xdr:rowOff>71438</xdr:rowOff>
    </xdr:from>
    <xdr:to>
      <xdr:col>4</xdr:col>
      <xdr:colOff>1341437</xdr:colOff>
      <xdr:row>92</xdr:row>
      <xdr:rowOff>918105</xdr:rowOff>
    </xdr:to>
    <xdr:pic>
      <xdr:nvPicPr>
        <xdr:cNvPr id="91" name="Immagine 90">
          <a:extLst>
            <a:ext uri="{FF2B5EF4-FFF2-40B4-BE49-F238E27FC236}">
              <a16:creationId xmlns:a16="http://schemas.microsoft.com/office/drawing/2014/main" xmlns="" id="{E3A1D99A-34AF-3D49-8C5C-B44FF4783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7" y="102255638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83343</xdr:colOff>
      <xdr:row>93</xdr:row>
      <xdr:rowOff>59531</xdr:rowOff>
    </xdr:from>
    <xdr:to>
      <xdr:col>4</xdr:col>
      <xdr:colOff>1353343</xdr:colOff>
      <xdr:row>93</xdr:row>
      <xdr:rowOff>906198</xdr:rowOff>
    </xdr:to>
    <xdr:pic>
      <xdr:nvPicPr>
        <xdr:cNvPr id="92" name="Immagine 91">
          <a:extLst>
            <a:ext uri="{FF2B5EF4-FFF2-40B4-BE49-F238E27FC236}">
              <a16:creationId xmlns:a16="http://schemas.microsoft.com/office/drawing/2014/main" xmlns="" id="{AF4290C1-5661-0448-9FC6-7599FF18C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5343" y="103386731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94</xdr:row>
      <xdr:rowOff>59531</xdr:rowOff>
    </xdr:from>
    <xdr:to>
      <xdr:col>4</xdr:col>
      <xdr:colOff>1329531</xdr:colOff>
      <xdr:row>94</xdr:row>
      <xdr:rowOff>906198</xdr:rowOff>
    </xdr:to>
    <xdr:pic>
      <xdr:nvPicPr>
        <xdr:cNvPr id="93" name="Immagine 92">
          <a:extLst>
            <a:ext uri="{FF2B5EF4-FFF2-40B4-BE49-F238E27FC236}">
              <a16:creationId xmlns:a16="http://schemas.microsoft.com/office/drawing/2014/main" xmlns="" id="{92542EE1-726A-3B4D-B6FE-7772ABDAE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1531" y="104529731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59532</xdr:colOff>
      <xdr:row>95</xdr:row>
      <xdr:rowOff>35719</xdr:rowOff>
    </xdr:from>
    <xdr:to>
      <xdr:col>4</xdr:col>
      <xdr:colOff>1329532</xdr:colOff>
      <xdr:row>95</xdr:row>
      <xdr:rowOff>882386</xdr:rowOff>
    </xdr:to>
    <xdr:pic>
      <xdr:nvPicPr>
        <xdr:cNvPr id="94" name="Immagine 93">
          <a:extLst>
            <a:ext uri="{FF2B5EF4-FFF2-40B4-BE49-F238E27FC236}">
              <a16:creationId xmlns:a16="http://schemas.microsoft.com/office/drawing/2014/main" xmlns="" id="{3D419B2D-3E0A-E042-A08F-D928E26E5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1532" y="105648919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23811</xdr:colOff>
      <xdr:row>100</xdr:row>
      <xdr:rowOff>59531</xdr:rowOff>
    </xdr:from>
    <xdr:to>
      <xdr:col>4</xdr:col>
      <xdr:colOff>1243011</xdr:colOff>
      <xdr:row>100</xdr:row>
      <xdr:rowOff>952160</xdr:rowOff>
    </xdr:to>
    <xdr:pic>
      <xdr:nvPicPr>
        <xdr:cNvPr id="95" name="Immagine 94">
          <a:extLst>
            <a:ext uri="{FF2B5EF4-FFF2-40B4-BE49-F238E27FC236}">
              <a16:creationId xmlns:a16="http://schemas.microsoft.com/office/drawing/2014/main" xmlns="" id="{E571850C-300C-C24C-AF42-FF621011F8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98" t="37785" r="3673" b="8795"/>
        <a:stretch/>
      </xdr:blipFill>
      <xdr:spPr>
        <a:xfrm>
          <a:off x="4595811" y="111387731"/>
          <a:ext cx="1219200" cy="892629"/>
        </a:xfrm>
        <a:prstGeom prst="rect">
          <a:avLst/>
        </a:prstGeom>
      </xdr:spPr>
    </xdr:pic>
    <xdr:clientData/>
  </xdr:twoCellAnchor>
  <xdr:twoCellAnchor>
    <xdr:from>
      <xdr:col>4</xdr:col>
      <xdr:colOff>59531</xdr:colOff>
      <xdr:row>101</xdr:row>
      <xdr:rowOff>59531</xdr:rowOff>
    </xdr:from>
    <xdr:to>
      <xdr:col>4</xdr:col>
      <xdr:colOff>1278731</xdr:colOff>
      <xdr:row>101</xdr:row>
      <xdr:rowOff>952160</xdr:rowOff>
    </xdr:to>
    <xdr:pic>
      <xdr:nvPicPr>
        <xdr:cNvPr id="96" name="Immagine 95">
          <a:extLst>
            <a:ext uri="{FF2B5EF4-FFF2-40B4-BE49-F238E27FC236}">
              <a16:creationId xmlns:a16="http://schemas.microsoft.com/office/drawing/2014/main" xmlns="" id="{702A5483-13C2-9B46-ADF3-191CC38334F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98" t="37785" r="3673" b="8795"/>
        <a:stretch/>
      </xdr:blipFill>
      <xdr:spPr>
        <a:xfrm>
          <a:off x="4631531" y="112530731"/>
          <a:ext cx="1219200" cy="892629"/>
        </a:xfrm>
        <a:prstGeom prst="rect">
          <a:avLst/>
        </a:prstGeom>
      </xdr:spPr>
    </xdr:pic>
    <xdr:clientData/>
  </xdr:twoCellAnchor>
  <xdr:twoCellAnchor>
    <xdr:from>
      <xdr:col>4</xdr:col>
      <xdr:colOff>119063</xdr:colOff>
      <xdr:row>108</xdr:row>
      <xdr:rowOff>123031</xdr:rowOff>
    </xdr:from>
    <xdr:to>
      <xdr:col>4</xdr:col>
      <xdr:colOff>1321594</xdr:colOff>
      <xdr:row>108</xdr:row>
      <xdr:rowOff>924718</xdr:rowOff>
    </xdr:to>
    <xdr:pic>
      <xdr:nvPicPr>
        <xdr:cNvPr id="97" name="Immagine 96">
          <a:extLst>
            <a:ext uri="{FF2B5EF4-FFF2-40B4-BE49-F238E27FC236}">
              <a16:creationId xmlns:a16="http://schemas.microsoft.com/office/drawing/2014/main" xmlns="" id="{EE5CB4A8-3C4A-274D-A745-A5700EAD5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1063" y="120595231"/>
          <a:ext cx="1202531" cy="801687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109</xdr:row>
      <xdr:rowOff>107157</xdr:rowOff>
    </xdr:from>
    <xdr:to>
      <xdr:col>4</xdr:col>
      <xdr:colOff>1321593</xdr:colOff>
      <xdr:row>109</xdr:row>
      <xdr:rowOff>924719</xdr:rowOff>
    </xdr:to>
    <xdr:pic>
      <xdr:nvPicPr>
        <xdr:cNvPr id="98" name="Immagine 97">
          <a:extLst>
            <a:ext uri="{FF2B5EF4-FFF2-40B4-BE49-F238E27FC236}">
              <a16:creationId xmlns:a16="http://schemas.microsoft.com/office/drawing/2014/main" xmlns="" id="{E9472393-30DC-B345-A7A7-3B9A5ECA9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121722357"/>
          <a:ext cx="1226343" cy="817562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103</xdr:row>
      <xdr:rowOff>35719</xdr:rowOff>
    </xdr:from>
    <xdr:to>
      <xdr:col>4</xdr:col>
      <xdr:colOff>1290637</xdr:colOff>
      <xdr:row>103</xdr:row>
      <xdr:rowOff>928348</xdr:rowOff>
    </xdr:to>
    <xdr:pic>
      <xdr:nvPicPr>
        <xdr:cNvPr id="99" name="Immagine 98">
          <a:extLst>
            <a:ext uri="{FF2B5EF4-FFF2-40B4-BE49-F238E27FC236}">
              <a16:creationId xmlns:a16="http://schemas.microsoft.com/office/drawing/2014/main" xmlns="" id="{8477CDD7-7D7C-794A-8D34-FA71EE36AB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98" t="37785" r="3673" b="8795"/>
        <a:stretch/>
      </xdr:blipFill>
      <xdr:spPr>
        <a:xfrm>
          <a:off x="4643437" y="114792919"/>
          <a:ext cx="1219200" cy="892629"/>
        </a:xfrm>
        <a:prstGeom prst="rect">
          <a:avLst/>
        </a:prstGeom>
      </xdr:spPr>
    </xdr:pic>
    <xdr:clientData/>
  </xdr:twoCellAnchor>
  <xdr:twoCellAnchor>
    <xdr:from>
      <xdr:col>4</xdr:col>
      <xdr:colOff>154781</xdr:colOff>
      <xdr:row>110</xdr:row>
      <xdr:rowOff>115094</xdr:rowOff>
    </xdr:from>
    <xdr:to>
      <xdr:col>4</xdr:col>
      <xdr:colOff>1333499</xdr:colOff>
      <xdr:row>110</xdr:row>
      <xdr:rowOff>900906</xdr:rowOff>
    </xdr:to>
    <xdr:pic>
      <xdr:nvPicPr>
        <xdr:cNvPr id="100" name="Immagine 99">
          <a:extLst>
            <a:ext uri="{FF2B5EF4-FFF2-40B4-BE49-F238E27FC236}">
              <a16:creationId xmlns:a16="http://schemas.microsoft.com/office/drawing/2014/main" xmlns="" id="{022B0F55-DF26-1243-AC06-E4C94814D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26781" y="122873294"/>
          <a:ext cx="1178718" cy="785812"/>
        </a:xfrm>
        <a:prstGeom prst="rect">
          <a:avLst/>
        </a:prstGeom>
      </xdr:spPr>
    </xdr:pic>
    <xdr:clientData/>
  </xdr:twoCellAnchor>
  <xdr:twoCellAnchor>
    <xdr:from>
      <xdr:col>4</xdr:col>
      <xdr:colOff>107156</xdr:colOff>
      <xdr:row>77</xdr:row>
      <xdr:rowOff>79375</xdr:rowOff>
    </xdr:from>
    <xdr:to>
      <xdr:col>4</xdr:col>
      <xdr:colOff>1357312</xdr:colOff>
      <xdr:row>77</xdr:row>
      <xdr:rowOff>912812</xdr:rowOff>
    </xdr:to>
    <xdr:pic>
      <xdr:nvPicPr>
        <xdr:cNvPr id="101" name="Immagine 100">
          <a:extLst>
            <a:ext uri="{FF2B5EF4-FFF2-40B4-BE49-F238E27FC236}">
              <a16:creationId xmlns:a16="http://schemas.microsoft.com/office/drawing/2014/main" xmlns="" id="{11BE0543-D3AB-AD41-B261-48555E0C15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156" y="85118575"/>
          <a:ext cx="1250156" cy="833437"/>
        </a:xfrm>
        <a:prstGeom prst="rect">
          <a:avLst/>
        </a:prstGeom>
      </xdr:spPr>
    </xdr:pic>
    <xdr:clientData/>
  </xdr:twoCellAnchor>
  <xdr:twoCellAnchor>
    <xdr:from>
      <xdr:col>4</xdr:col>
      <xdr:colOff>119062</xdr:colOff>
      <xdr:row>78</xdr:row>
      <xdr:rowOff>91281</xdr:rowOff>
    </xdr:from>
    <xdr:to>
      <xdr:col>4</xdr:col>
      <xdr:colOff>1333499</xdr:colOff>
      <xdr:row>78</xdr:row>
      <xdr:rowOff>900906</xdr:rowOff>
    </xdr:to>
    <xdr:pic>
      <xdr:nvPicPr>
        <xdr:cNvPr id="102" name="Immagine 101">
          <a:extLst>
            <a:ext uri="{FF2B5EF4-FFF2-40B4-BE49-F238E27FC236}">
              <a16:creationId xmlns:a16="http://schemas.microsoft.com/office/drawing/2014/main" xmlns="" id="{55982165-E62A-AE4A-B519-3650AD4F0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1062" y="86273481"/>
          <a:ext cx="1214437" cy="809625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80</xdr:row>
      <xdr:rowOff>130968</xdr:rowOff>
    </xdr:from>
    <xdr:to>
      <xdr:col>4</xdr:col>
      <xdr:colOff>1250156</xdr:colOff>
      <xdr:row>80</xdr:row>
      <xdr:rowOff>900905</xdr:rowOff>
    </xdr:to>
    <xdr:pic>
      <xdr:nvPicPr>
        <xdr:cNvPr id="103" name="Immagine 102">
          <a:extLst>
            <a:ext uri="{FF2B5EF4-FFF2-40B4-BE49-F238E27FC236}">
              <a16:creationId xmlns:a16="http://schemas.microsoft.com/office/drawing/2014/main" xmlns="" id="{91960A3E-D8CB-D34A-BD83-33D4FA065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88599168"/>
          <a:ext cx="1154906" cy="769937"/>
        </a:xfrm>
        <a:prstGeom prst="rect">
          <a:avLst/>
        </a:prstGeom>
      </xdr:spPr>
    </xdr:pic>
    <xdr:clientData/>
  </xdr:twoCellAnchor>
  <xdr:twoCellAnchor>
    <xdr:from>
      <xdr:col>4</xdr:col>
      <xdr:colOff>95250</xdr:colOff>
      <xdr:row>86</xdr:row>
      <xdr:rowOff>71437</xdr:rowOff>
    </xdr:from>
    <xdr:to>
      <xdr:col>4</xdr:col>
      <xdr:colOff>1339850</xdr:colOff>
      <xdr:row>86</xdr:row>
      <xdr:rowOff>960289</xdr:rowOff>
    </xdr:to>
    <xdr:pic>
      <xdr:nvPicPr>
        <xdr:cNvPr id="104" name="Immagine 103">
          <a:extLst>
            <a:ext uri="{FF2B5EF4-FFF2-40B4-BE49-F238E27FC236}">
              <a16:creationId xmlns:a16="http://schemas.microsoft.com/office/drawing/2014/main" xmlns="" id="{66DF750C-28D5-F442-80C4-BDDBDBD96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67250" y="95397637"/>
          <a:ext cx="1244600" cy="888852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96</xdr:row>
      <xdr:rowOff>119062</xdr:rowOff>
    </xdr:from>
    <xdr:to>
      <xdr:col>4</xdr:col>
      <xdr:colOff>1341438</xdr:colOff>
      <xdr:row>96</xdr:row>
      <xdr:rowOff>965729</xdr:rowOff>
    </xdr:to>
    <xdr:pic>
      <xdr:nvPicPr>
        <xdr:cNvPr id="105" name="Immagine 104">
          <a:extLst>
            <a:ext uri="{FF2B5EF4-FFF2-40B4-BE49-F238E27FC236}">
              <a16:creationId xmlns:a16="http://schemas.microsoft.com/office/drawing/2014/main" xmlns="" id="{1F5A0FC9-B3F8-E44E-95DA-170E729AD0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8" y="106875262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97</xdr:row>
      <xdr:rowOff>23813</xdr:rowOff>
    </xdr:from>
    <xdr:to>
      <xdr:col>4</xdr:col>
      <xdr:colOff>1341437</xdr:colOff>
      <xdr:row>97</xdr:row>
      <xdr:rowOff>870480</xdr:rowOff>
    </xdr:to>
    <xdr:pic>
      <xdr:nvPicPr>
        <xdr:cNvPr id="106" name="Immagine 105">
          <a:extLst>
            <a:ext uri="{FF2B5EF4-FFF2-40B4-BE49-F238E27FC236}">
              <a16:creationId xmlns:a16="http://schemas.microsoft.com/office/drawing/2014/main" xmlns="" id="{90BC2F6E-AA23-D349-A97A-FBE9073D7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37" y="107923013"/>
          <a:ext cx="1270000" cy="846667"/>
        </a:xfrm>
        <a:prstGeom prst="rect">
          <a:avLst/>
        </a:prstGeom>
      </xdr:spPr>
    </xdr:pic>
    <xdr:clientData/>
  </xdr:twoCellAnchor>
  <xdr:twoCellAnchor>
    <xdr:from>
      <xdr:col>4</xdr:col>
      <xdr:colOff>71437</xdr:colOff>
      <xdr:row>99</xdr:row>
      <xdr:rowOff>83344</xdr:rowOff>
    </xdr:from>
    <xdr:to>
      <xdr:col>4</xdr:col>
      <xdr:colOff>1290637</xdr:colOff>
      <xdr:row>99</xdr:row>
      <xdr:rowOff>975973</xdr:rowOff>
    </xdr:to>
    <xdr:pic>
      <xdr:nvPicPr>
        <xdr:cNvPr id="107" name="Immagine 106">
          <a:extLst>
            <a:ext uri="{FF2B5EF4-FFF2-40B4-BE49-F238E27FC236}">
              <a16:creationId xmlns:a16="http://schemas.microsoft.com/office/drawing/2014/main" xmlns="" id="{1D6AA1B5-AD20-E948-BE22-45EA57CDBF1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98" t="37785" r="3673" b="8795"/>
        <a:stretch/>
      </xdr:blipFill>
      <xdr:spPr>
        <a:xfrm>
          <a:off x="4643437" y="110268544"/>
          <a:ext cx="1219200" cy="892629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102</xdr:row>
      <xdr:rowOff>0</xdr:rowOff>
    </xdr:from>
    <xdr:to>
      <xdr:col>4</xdr:col>
      <xdr:colOff>1219200</xdr:colOff>
      <xdr:row>102</xdr:row>
      <xdr:rowOff>892629</xdr:rowOff>
    </xdr:to>
    <xdr:pic>
      <xdr:nvPicPr>
        <xdr:cNvPr id="108" name="Immagine 107">
          <a:extLst>
            <a:ext uri="{FF2B5EF4-FFF2-40B4-BE49-F238E27FC236}">
              <a16:creationId xmlns:a16="http://schemas.microsoft.com/office/drawing/2014/main" xmlns="" id="{F2088503-DAF1-294A-9222-C172CC2C08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98" t="37785" r="3673" b="8795"/>
        <a:stretch/>
      </xdr:blipFill>
      <xdr:spPr>
        <a:xfrm>
          <a:off x="4572000" y="113614200"/>
          <a:ext cx="1219200" cy="892629"/>
        </a:xfrm>
        <a:prstGeom prst="rect">
          <a:avLst/>
        </a:prstGeom>
      </xdr:spPr>
    </xdr:pic>
    <xdr:clientData/>
  </xdr:twoCellAnchor>
  <xdr:twoCellAnchor>
    <xdr:from>
      <xdr:col>4</xdr:col>
      <xdr:colOff>83343</xdr:colOff>
      <xdr:row>98</xdr:row>
      <xdr:rowOff>83344</xdr:rowOff>
    </xdr:from>
    <xdr:to>
      <xdr:col>4</xdr:col>
      <xdr:colOff>1302543</xdr:colOff>
      <xdr:row>98</xdr:row>
      <xdr:rowOff>975973</xdr:rowOff>
    </xdr:to>
    <xdr:pic>
      <xdr:nvPicPr>
        <xdr:cNvPr id="109" name="Immagine 108">
          <a:extLst>
            <a:ext uri="{FF2B5EF4-FFF2-40B4-BE49-F238E27FC236}">
              <a16:creationId xmlns:a16="http://schemas.microsoft.com/office/drawing/2014/main" xmlns="" id="{9B949B4F-001F-844B-A81D-F150B5820C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harpenSoften amount="25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98" t="37785" r="3673" b="8795"/>
        <a:stretch/>
      </xdr:blipFill>
      <xdr:spPr>
        <a:xfrm>
          <a:off x="4655343" y="109125544"/>
          <a:ext cx="1219200" cy="8926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1"/>
  <sheetViews>
    <sheetView tabSelected="1" workbookViewId="0">
      <selection activeCell="N1" sqref="N1:N1048576"/>
    </sheetView>
  </sheetViews>
  <sheetFormatPr defaultColWidth="20.25" defaultRowHeight="54" customHeight="1" x14ac:dyDescent="0.25"/>
  <cols>
    <col min="1" max="2" width="12.25" customWidth="1"/>
    <col min="3" max="3" width="10.25" customWidth="1"/>
    <col min="4" max="4" width="14" customWidth="1"/>
    <col min="10" max="10" width="13.25" customWidth="1"/>
    <col min="11" max="11" width="13" customWidth="1"/>
    <col min="12" max="12" width="16.25" customWidth="1"/>
    <col min="14" max="14" width="13.5" customWidth="1"/>
    <col min="15" max="15" width="16.75" customWidth="1"/>
    <col min="16" max="16" width="20.25" style="15"/>
    <col min="17" max="17" width="12.75" customWidth="1"/>
    <col min="18" max="18" width="26.75" customWidth="1"/>
  </cols>
  <sheetData>
    <row r="1" spans="1:18" ht="54" customHeight="1" x14ac:dyDescent="0.25">
      <c r="A1" s="19"/>
      <c r="B1" s="19"/>
      <c r="C1" s="19"/>
      <c r="D1" s="19"/>
    </row>
    <row r="2" spans="1:18" ht="54" customHeight="1" x14ac:dyDescent="0.25">
      <c r="A2" s="19"/>
      <c r="B2" s="19"/>
      <c r="C2" s="19"/>
      <c r="D2" s="19"/>
    </row>
    <row r="3" spans="1:18" ht="54" customHeight="1" x14ac:dyDescent="0.45">
      <c r="A3" s="19"/>
      <c r="B3" s="19"/>
      <c r="C3" s="19"/>
      <c r="D3" s="19"/>
      <c r="E3" s="1" t="s">
        <v>0</v>
      </c>
      <c r="J3" s="2"/>
      <c r="K3" s="3">
        <f>SUM(K5:K111)</f>
        <v>2021</v>
      </c>
      <c r="M3" s="18">
        <f>SUM(M5:M111)</f>
        <v>1764395</v>
      </c>
      <c r="O3" s="2"/>
      <c r="Q3" s="2"/>
    </row>
    <row r="4" spans="1:18" ht="54" customHeight="1" x14ac:dyDescent="0.25">
      <c r="A4" s="4" t="s">
        <v>1</v>
      </c>
      <c r="B4" s="5" t="s">
        <v>2</v>
      </c>
      <c r="C4" s="4" t="s">
        <v>3</v>
      </c>
      <c r="D4" s="5" t="s">
        <v>4</v>
      </c>
      <c r="E4" s="5" t="s">
        <v>5</v>
      </c>
      <c r="F4" s="5" t="s">
        <v>6</v>
      </c>
      <c r="G4" s="5" t="s">
        <v>7</v>
      </c>
      <c r="H4" s="5" t="s">
        <v>8</v>
      </c>
      <c r="I4" s="4" t="s">
        <v>9</v>
      </c>
      <c r="J4" s="6" t="s">
        <v>10</v>
      </c>
      <c r="K4" s="6" t="s">
        <v>11</v>
      </c>
      <c r="L4" s="7" t="s">
        <v>12</v>
      </c>
      <c r="M4" s="7" t="s">
        <v>13</v>
      </c>
      <c r="N4" s="5" t="s">
        <v>14</v>
      </c>
      <c r="O4" s="6" t="s">
        <v>15</v>
      </c>
      <c r="P4" s="16" t="s">
        <v>16</v>
      </c>
      <c r="Q4" s="6" t="s">
        <v>17</v>
      </c>
      <c r="R4" s="5" t="s">
        <v>18</v>
      </c>
    </row>
    <row r="5" spans="1:18" ht="84" customHeight="1" x14ac:dyDescent="0.25">
      <c r="A5" s="8">
        <v>524037</v>
      </c>
      <c r="B5" s="9" t="s">
        <v>19</v>
      </c>
      <c r="C5" s="8">
        <v>9000</v>
      </c>
      <c r="D5" s="9" t="s">
        <v>20</v>
      </c>
      <c r="E5" s="10"/>
      <c r="F5" s="9" t="s">
        <v>21</v>
      </c>
      <c r="G5" s="9" t="s">
        <v>22</v>
      </c>
      <c r="H5" s="9" t="s">
        <v>23</v>
      </c>
      <c r="I5" s="8">
        <v>8088241071</v>
      </c>
      <c r="J5" s="11">
        <v>35</v>
      </c>
      <c r="K5" s="11">
        <v>10</v>
      </c>
      <c r="L5" s="12">
        <v>850</v>
      </c>
      <c r="M5" s="12">
        <f>L5*K5</f>
        <v>8500</v>
      </c>
      <c r="N5" s="9" t="s">
        <v>24</v>
      </c>
      <c r="O5" s="11" t="s">
        <v>25</v>
      </c>
      <c r="P5" s="17" t="s">
        <v>26</v>
      </c>
      <c r="Q5" s="11">
        <v>64041990</v>
      </c>
      <c r="R5" s="9" t="s">
        <v>27</v>
      </c>
    </row>
    <row r="6" spans="1:18" ht="84" customHeight="1" x14ac:dyDescent="0.25">
      <c r="A6" s="8">
        <v>524037</v>
      </c>
      <c r="B6" s="9" t="s">
        <v>19</v>
      </c>
      <c r="C6" s="8">
        <v>9000</v>
      </c>
      <c r="D6" s="9" t="s">
        <v>20</v>
      </c>
      <c r="E6" s="13"/>
      <c r="F6" s="9" t="s">
        <v>21</v>
      </c>
      <c r="G6" s="9" t="s">
        <v>22</v>
      </c>
      <c r="H6" s="9" t="s">
        <v>23</v>
      </c>
      <c r="I6" s="8">
        <v>8088241089</v>
      </c>
      <c r="J6" s="11">
        <v>36</v>
      </c>
      <c r="K6" s="11">
        <v>30</v>
      </c>
      <c r="L6" s="12">
        <v>850</v>
      </c>
      <c r="M6" s="12">
        <f t="shared" ref="M6:M69" si="0">L6*K6</f>
        <v>25500</v>
      </c>
      <c r="N6" s="9" t="s">
        <v>24</v>
      </c>
      <c r="O6" s="11" t="s">
        <v>25</v>
      </c>
      <c r="P6" s="17" t="s">
        <v>26</v>
      </c>
      <c r="Q6" s="11">
        <v>64041990</v>
      </c>
      <c r="R6" s="9" t="s">
        <v>27</v>
      </c>
    </row>
    <row r="7" spans="1:18" ht="84" customHeight="1" x14ac:dyDescent="0.25">
      <c r="A7" s="8">
        <v>524037</v>
      </c>
      <c r="B7" s="9" t="s">
        <v>19</v>
      </c>
      <c r="C7" s="8">
        <v>9000</v>
      </c>
      <c r="D7" s="9" t="s">
        <v>20</v>
      </c>
      <c r="E7" s="13"/>
      <c r="F7" s="9" t="s">
        <v>21</v>
      </c>
      <c r="G7" s="9" t="s">
        <v>22</v>
      </c>
      <c r="H7" s="9" t="s">
        <v>23</v>
      </c>
      <c r="I7" s="8">
        <v>8088241097</v>
      </c>
      <c r="J7" s="11">
        <v>37</v>
      </c>
      <c r="K7" s="11">
        <v>20</v>
      </c>
      <c r="L7" s="12">
        <v>850</v>
      </c>
      <c r="M7" s="12">
        <f t="shared" si="0"/>
        <v>17000</v>
      </c>
      <c r="N7" s="9" t="s">
        <v>24</v>
      </c>
      <c r="O7" s="11" t="s">
        <v>25</v>
      </c>
      <c r="P7" s="17" t="s">
        <v>26</v>
      </c>
      <c r="Q7" s="11">
        <v>64041990</v>
      </c>
      <c r="R7" s="9" t="s">
        <v>27</v>
      </c>
    </row>
    <row r="8" spans="1:18" ht="84" customHeight="1" x14ac:dyDescent="0.25">
      <c r="A8" s="8">
        <v>524039</v>
      </c>
      <c r="B8" s="9" t="s">
        <v>28</v>
      </c>
      <c r="C8" s="8">
        <v>1000</v>
      </c>
      <c r="D8" s="9" t="s">
        <v>29</v>
      </c>
      <c r="E8" s="9"/>
      <c r="F8" s="9" t="s">
        <v>21</v>
      </c>
      <c r="G8" s="9" t="s">
        <v>22</v>
      </c>
      <c r="H8" s="9" t="s">
        <v>23</v>
      </c>
      <c r="I8" s="8">
        <v>8099416689</v>
      </c>
      <c r="J8" s="11">
        <v>35</v>
      </c>
      <c r="K8" s="11">
        <v>22</v>
      </c>
      <c r="L8" s="12">
        <v>895</v>
      </c>
      <c r="M8" s="12">
        <f t="shared" si="0"/>
        <v>19690</v>
      </c>
      <c r="N8" s="9" t="s">
        <v>24</v>
      </c>
      <c r="O8" s="11" t="s">
        <v>30</v>
      </c>
      <c r="P8" s="17" t="s">
        <v>31</v>
      </c>
      <c r="Q8" s="11">
        <v>64041990</v>
      </c>
      <c r="R8" s="9" t="s">
        <v>27</v>
      </c>
    </row>
    <row r="9" spans="1:18" ht="84" customHeight="1" x14ac:dyDescent="0.25">
      <c r="A9" s="8">
        <v>524039</v>
      </c>
      <c r="B9" s="9" t="s">
        <v>28</v>
      </c>
      <c r="C9" s="8">
        <v>1000</v>
      </c>
      <c r="D9" s="9" t="s">
        <v>29</v>
      </c>
      <c r="E9" s="13"/>
      <c r="F9" s="9" t="s">
        <v>21</v>
      </c>
      <c r="G9" s="9" t="s">
        <v>22</v>
      </c>
      <c r="H9" s="9" t="s">
        <v>23</v>
      </c>
      <c r="I9" s="8">
        <v>8099416697</v>
      </c>
      <c r="J9" s="11">
        <v>36</v>
      </c>
      <c r="K9" s="11">
        <v>19</v>
      </c>
      <c r="L9" s="12">
        <v>895</v>
      </c>
      <c r="M9" s="12">
        <f t="shared" si="0"/>
        <v>17005</v>
      </c>
      <c r="N9" s="9" t="s">
        <v>24</v>
      </c>
      <c r="O9" s="11" t="s">
        <v>30</v>
      </c>
      <c r="P9" s="17" t="s">
        <v>31</v>
      </c>
      <c r="Q9" s="11">
        <v>64041990</v>
      </c>
      <c r="R9" s="9" t="s">
        <v>27</v>
      </c>
    </row>
    <row r="10" spans="1:18" ht="84" customHeight="1" x14ac:dyDescent="0.25">
      <c r="A10" s="8">
        <v>524039</v>
      </c>
      <c r="B10" s="9" t="s">
        <v>28</v>
      </c>
      <c r="C10" s="8">
        <v>1000</v>
      </c>
      <c r="D10" s="9" t="s">
        <v>29</v>
      </c>
      <c r="E10" s="13"/>
      <c r="F10" s="9" t="s">
        <v>21</v>
      </c>
      <c r="G10" s="9" t="s">
        <v>22</v>
      </c>
      <c r="H10" s="9" t="s">
        <v>23</v>
      </c>
      <c r="I10" s="8">
        <v>8099416701</v>
      </c>
      <c r="J10" s="11">
        <v>37</v>
      </c>
      <c r="K10" s="11">
        <v>28</v>
      </c>
      <c r="L10" s="12">
        <v>895</v>
      </c>
      <c r="M10" s="12">
        <f t="shared" si="0"/>
        <v>25060</v>
      </c>
      <c r="N10" s="9" t="s">
        <v>24</v>
      </c>
      <c r="O10" s="11" t="s">
        <v>30</v>
      </c>
      <c r="P10" s="17" t="s">
        <v>31</v>
      </c>
      <c r="Q10" s="11">
        <v>64041990</v>
      </c>
      <c r="R10" s="9" t="s">
        <v>27</v>
      </c>
    </row>
    <row r="11" spans="1:18" ht="84" customHeight="1" x14ac:dyDescent="0.25">
      <c r="A11" s="8">
        <v>524039</v>
      </c>
      <c r="B11" s="9" t="s">
        <v>28</v>
      </c>
      <c r="C11" s="8">
        <v>1000</v>
      </c>
      <c r="D11" s="9" t="s">
        <v>29</v>
      </c>
      <c r="E11" s="13"/>
      <c r="F11" s="9" t="s">
        <v>21</v>
      </c>
      <c r="G11" s="9" t="s">
        <v>22</v>
      </c>
      <c r="H11" s="9" t="s">
        <v>23</v>
      </c>
      <c r="I11" s="8">
        <v>8099416719</v>
      </c>
      <c r="J11" s="11">
        <v>38</v>
      </c>
      <c r="K11" s="11">
        <v>22</v>
      </c>
      <c r="L11" s="12">
        <v>895</v>
      </c>
      <c r="M11" s="12">
        <f t="shared" si="0"/>
        <v>19690</v>
      </c>
      <c r="N11" s="9" t="s">
        <v>24</v>
      </c>
      <c r="O11" s="11" t="s">
        <v>30</v>
      </c>
      <c r="P11" s="17" t="s">
        <v>31</v>
      </c>
      <c r="Q11" s="11">
        <v>64041990</v>
      </c>
      <c r="R11" s="9" t="s">
        <v>27</v>
      </c>
    </row>
    <row r="12" spans="1:18" ht="84" customHeight="1" x14ac:dyDescent="0.25">
      <c r="A12" s="8">
        <v>524039</v>
      </c>
      <c r="B12" s="9" t="s">
        <v>28</v>
      </c>
      <c r="C12" s="8">
        <v>1000</v>
      </c>
      <c r="D12" s="9" t="s">
        <v>29</v>
      </c>
      <c r="E12" s="9"/>
      <c r="F12" s="9" t="s">
        <v>21</v>
      </c>
      <c r="G12" s="9" t="s">
        <v>22</v>
      </c>
      <c r="H12" s="9" t="s">
        <v>23</v>
      </c>
      <c r="I12" s="8">
        <v>8099416727</v>
      </c>
      <c r="J12" s="11">
        <v>39</v>
      </c>
      <c r="K12" s="11">
        <v>5</v>
      </c>
      <c r="L12" s="12">
        <v>895</v>
      </c>
      <c r="M12" s="12">
        <f t="shared" si="0"/>
        <v>4475</v>
      </c>
      <c r="N12" s="9" t="s">
        <v>24</v>
      </c>
      <c r="O12" s="11" t="s">
        <v>30</v>
      </c>
      <c r="P12" s="17" t="s">
        <v>31</v>
      </c>
      <c r="Q12" s="11">
        <v>64041990</v>
      </c>
      <c r="R12" s="9" t="s">
        <v>27</v>
      </c>
    </row>
    <row r="13" spans="1:18" ht="84" customHeight="1" x14ac:dyDescent="0.25">
      <c r="A13" s="8">
        <v>524039</v>
      </c>
      <c r="B13" s="9" t="s">
        <v>28</v>
      </c>
      <c r="C13" s="8">
        <v>1000</v>
      </c>
      <c r="D13" s="9" t="s">
        <v>29</v>
      </c>
      <c r="E13" s="9"/>
      <c r="F13" s="9" t="s">
        <v>21</v>
      </c>
      <c r="G13" s="9" t="s">
        <v>22</v>
      </c>
      <c r="H13" s="9" t="s">
        <v>23</v>
      </c>
      <c r="I13" s="8">
        <v>8099416735</v>
      </c>
      <c r="J13" s="11">
        <v>40</v>
      </c>
      <c r="K13" s="11">
        <v>7</v>
      </c>
      <c r="L13" s="12">
        <v>895</v>
      </c>
      <c r="M13" s="12">
        <f t="shared" si="0"/>
        <v>6265</v>
      </c>
      <c r="N13" s="9" t="s">
        <v>24</v>
      </c>
      <c r="O13" s="11" t="s">
        <v>30</v>
      </c>
      <c r="P13" s="17" t="s">
        <v>31</v>
      </c>
      <c r="Q13" s="11">
        <v>64041990</v>
      </c>
      <c r="R13" s="9" t="s">
        <v>27</v>
      </c>
    </row>
    <row r="14" spans="1:18" ht="84" customHeight="1" x14ac:dyDescent="0.25">
      <c r="A14" s="8">
        <v>524039</v>
      </c>
      <c r="B14" s="9" t="s">
        <v>28</v>
      </c>
      <c r="C14" s="8">
        <v>1000</v>
      </c>
      <c r="D14" s="9" t="s">
        <v>29</v>
      </c>
      <c r="E14" s="9"/>
      <c r="F14" s="9" t="s">
        <v>21</v>
      </c>
      <c r="G14" s="9" t="s">
        <v>22</v>
      </c>
      <c r="H14" s="9" t="s">
        <v>23</v>
      </c>
      <c r="I14" s="8">
        <v>8099416743</v>
      </c>
      <c r="J14" s="11">
        <v>41</v>
      </c>
      <c r="K14" s="11">
        <v>4</v>
      </c>
      <c r="L14" s="12">
        <v>895</v>
      </c>
      <c r="M14" s="12">
        <f t="shared" si="0"/>
        <v>3580</v>
      </c>
      <c r="N14" s="9" t="s">
        <v>24</v>
      </c>
      <c r="O14" s="11" t="s">
        <v>30</v>
      </c>
      <c r="P14" s="17" t="s">
        <v>31</v>
      </c>
      <c r="Q14" s="11">
        <v>64041990</v>
      </c>
      <c r="R14" s="9" t="s">
        <v>27</v>
      </c>
    </row>
    <row r="15" spans="1:18" ht="84" customHeight="1" x14ac:dyDescent="0.25">
      <c r="A15" s="8">
        <v>524039</v>
      </c>
      <c r="B15" s="9" t="s">
        <v>28</v>
      </c>
      <c r="C15" s="8">
        <v>9700</v>
      </c>
      <c r="D15" s="9" t="s">
        <v>32</v>
      </c>
      <c r="E15" s="13"/>
      <c r="F15" s="9" t="s">
        <v>21</v>
      </c>
      <c r="G15" s="9" t="s">
        <v>22</v>
      </c>
      <c r="H15" s="9" t="s">
        <v>23</v>
      </c>
      <c r="I15" s="8">
        <v>8099416808</v>
      </c>
      <c r="J15" s="11">
        <v>38</v>
      </c>
      <c r="K15" s="11">
        <v>6</v>
      </c>
      <c r="L15" s="12">
        <v>895</v>
      </c>
      <c r="M15" s="12">
        <f t="shared" si="0"/>
        <v>5370</v>
      </c>
      <c r="N15" s="9" t="s">
        <v>24</v>
      </c>
      <c r="O15" s="11" t="s">
        <v>30</v>
      </c>
      <c r="P15" s="17" t="s">
        <v>31</v>
      </c>
      <c r="Q15" s="11">
        <v>64041990</v>
      </c>
      <c r="R15" s="9" t="s">
        <v>27</v>
      </c>
    </row>
    <row r="16" spans="1:18" ht="84" customHeight="1" x14ac:dyDescent="0.25">
      <c r="A16" s="8">
        <v>524039</v>
      </c>
      <c r="B16" s="9" t="s">
        <v>28</v>
      </c>
      <c r="C16" s="8">
        <v>9700</v>
      </c>
      <c r="D16" s="9" t="s">
        <v>32</v>
      </c>
      <c r="E16" s="13"/>
      <c r="F16" s="9" t="s">
        <v>21</v>
      </c>
      <c r="G16" s="9" t="s">
        <v>22</v>
      </c>
      <c r="H16" s="9" t="s">
        <v>23</v>
      </c>
      <c r="I16" s="8">
        <v>8099416786</v>
      </c>
      <c r="J16" s="11">
        <v>36</v>
      </c>
      <c r="K16" s="11">
        <v>16</v>
      </c>
      <c r="L16" s="12">
        <v>895</v>
      </c>
      <c r="M16" s="12">
        <f t="shared" si="0"/>
        <v>14320</v>
      </c>
      <c r="N16" s="9" t="s">
        <v>24</v>
      </c>
      <c r="O16" s="11" t="s">
        <v>30</v>
      </c>
      <c r="P16" s="17" t="s">
        <v>31</v>
      </c>
      <c r="Q16" s="11">
        <v>64041990</v>
      </c>
      <c r="R16" s="9" t="s">
        <v>27</v>
      </c>
    </row>
    <row r="17" spans="1:18" ht="84" customHeight="1" x14ac:dyDescent="0.25">
      <c r="A17" s="8">
        <v>524039</v>
      </c>
      <c r="B17" s="9" t="s">
        <v>28</v>
      </c>
      <c r="C17" s="8">
        <v>9700</v>
      </c>
      <c r="D17" s="9" t="s">
        <v>32</v>
      </c>
      <c r="E17" s="9"/>
      <c r="F17" s="9" t="s">
        <v>21</v>
      </c>
      <c r="G17" s="9" t="s">
        <v>22</v>
      </c>
      <c r="H17" s="9" t="s">
        <v>23</v>
      </c>
      <c r="I17" s="8">
        <v>8099416794</v>
      </c>
      <c r="J17" s="11">
        <v>37</v>
      </c>
      <c r="K17" s="11">
        <v>7</v>
      </c>
      <c r="L17" s="12">
        <v>895</v>
      </c>
      <c r="M17" s="12">
        <f t="shared" si="0"/>
        <v>6265</v>
      </c>
      <c r="N17" s="9" t="s">
        <v>24</v>
      </c>
      <c r="O17" s="11" t="s">
        <v>30</v>
      </c>
      <c r="P17" s="17" t="s">
        <v>31</v>
      </c>
      <c r="Q17" s="11">
        <v>64041990</v>
      </c>
      <c r="R17" s="9" t="s">
        <v>27</v>
      </c>
    </row>
    <row r="18" spans="1:18" ht="84" customHeight="1" x14ac:dyDescent="0.25">
      <c r="A18" s="8">
        <v>524039</v>
      </c>
      <c r="B18" s="9" t="s">
        <v>28</v>
      </c>
      <c r="C18" s="8">
        <v>9700</v>
      </c>
      <c r="D18" s="9" t="s">
        <v>32</v>
      </c>
      <c r="E18" s="9"/>
      <c r="F18" s="9" t="s">
        <v>21</v>
      </c>
      <c r="G18" s="9" t="s">
        <v>22</v>
      </c>
      <c r="H18" s="9" t="s">
        <v>23</v>
      </c>
      <c r="I18" s="8">
        <v>8099416816</v>
      </c>
      <c r="J18" s="11">
        <v>39</v>
      </c>
      <c r="K18" s="11">
        <v>7</v>
      </c>
      <c r="L18" s="12">
        <v>895</v>
      </c>
      <c r="M18" s="12">
        <f t="shared" si="0"/>
        <v>6265</v>
      </c>
      <c r="N18" s="9" t="s">
        <v>24</v>
      </c>
      <c r="O18" s="11" t="s">
        <v>30</v>
      </c>
      <c r="P18" s="17" t="s">
        <v>31</v>
      </c>
      <c r="Q18" s="11">
        <v>64041990</v>
      </c>
      <c r="R18" s="9" t="s">
        <v>27</v>
      </c>
    </row>
    <row r="19" spans="1:18" ht="84" customHeight="1" x14ac:dyDescent="0.25">
      <c r="A19" s="8">
        <v>524039</v>
      </c>
      <c r="B19" s="9" t="s">
        <v>28</v>
      </c>
      <c r="C19" s="8">
        <v>9700</v>
      </c>
      <c r="D19" s="9" t="s">
        <v>32</v>
      </c>
      <c r="E19" s="9"/>
      <c r="F19" s="9" t="s">
        <v>21</v>
      </c>
      <c r="G19" s="9" t="s">
        <v>22</v>
      </c>
      <c r="H19" s="9" t="s">
        <v>23</v>
      </c>
      <c r="I19" s="8">
        <v>8099416824</v>
      </c>
      <c r="J19" s="11">
        <v>40</v>
      </c>
      <c r="K19" s="11">
        <v>4</v>
      </c>
      <c r="L19" s="12">
        <v>895</v>
      </c>
      <c r="M19" s="12">
        <f t="shared" si="0"/>
        <v>3580</v>
      </c>
      <c r="N19" s="9" t="s">
        <v>24</v>
      </c>
      <c r="O19" s="11" t="s">
        <v>30</v>
      </c>
      <c r="P19" s="17" t="s">
        <v>31</v>
      </c>
      <c r="Q19" s="11">
        <v>64041990</v>
      </c>
      <c r="R19" s="9" t="s">
        <v>27</v>
      </c>
    </row>
    <row r="20" spans="1:18" ht="84" customHeight="1" x14ac:dyDescent="0.25">
      <c r="A20" s="8">
        <v>524039</v>
      </c>
      <c r="B20" s="9" t="s">
        <v>28</v>
      </c>
      <c r="C20" s="8">
        <v>9700</v>
      </c>
      <c r="D20" s="9" t="s">
        <v>32</v>
      </c>
      <c r="E20" s="9"/>
      <c r="F20" s="9" t="s">
        <v>21</v>
      </c>
      <c r="G20" s="9" t="s">
        <v>22</v>
      </c>
      <c r="H20" s="9" t="s">
        <v>23</v>
      </c>
      <c r="I20" s="8">
        <v>8099416832</v>
      </c>
      <c r="J20" s="11">
        <v>41</v>
      </c>
      <c r="K20" s="11">
        <v>0</v>
      </c>
      <c r="L20" s="12">
        <v>895</v>
      </c>
      <c r="M20" s="12">
        <f t="shared" si="0"/>
        <v>0</v>
      </c>
      <c r="N20" s="9" t="s">
        <v>24</v>
      </c>
      <c r="O20" s="11" t="s">
        <v>30</v>
      </c>
      <c r="P20" s="17" t="s">
        <v>31</v>
      </c>
      <c r="Q20" s="11">
        <v>64041990</v>
      </c>
      <c r="R20" s="9" t="s">
        <v>27</v>
      </c>
    </row>
    <row r="21" spans="1:18" ht="84" customHeight="1" x14ac:dyDescent="0.25">
      <c r="A21" s="8">
        <v>524039</v>
      </c>
      <c r="B21" s="9" t="s">
        <v>28</v>
      </c>
      <c r="C21" s="8">
        <v>9700</v>
      </c>
      <c r="D21" s="9" t="s">
        <v>32</v>
      </c>
      <c r="E21" s="9"/>
      <c r="F21" s="9" t="s">
        <v>21</v>
      </c>
      <c r="G21" s="9" t="s">
        <v>22</v>
      </c>
      <c r="H21" s="9" t="s">
        <v>23</v>
      </c>
      <c r="I21" s="8">
        <v>8099416778</v>
      </c>
      <c r="J21" s="11">
        <v>35</v>
      </c>
      <c r="K21" s="11">
        <v>9</v>
      </c>
      <c r="L21" s="12">
        <v>895</v>
      </c>
      <c r="M21" s="12">
        <f t="shared" si="0"/>
        <v>8055</v>
      </c>
      <c r="N21" s="9" t="s">
        <v>24</v>
      </c>
      <c r="O21" s="11" t="s">
        <v>30</v>
      </c>
      <c r="P21" s="17" t="s">
        <v>31</v>
      </c>
      <c r="Q21" s="11">
        <v>64041990</v>
      </c>
      <c r="R21" s="9" t="s">
        <v>27</v>
      </c>
    </row>
    <row r="22" spans="1:18" ht="84" customHeight="1" x14ac:dyDescent="0.25">
      <c r="A22" s="8">
        <v>524039</v>
      </c>
      <c r="B22" s="9" t="s">
        <v>28</v>
      </c>
      <c r="C22" s="8">
        <v>9700</v>
      </c>
      <c r="D22" s="9" t="s">
        <v>32</v>
      </c>
      <c r="E22" s="9"/>
      <c r="F22" s="9" t="s">
        <v>21</v>
      </c>
      <c r="G22" s="9" t="s">
        <v>22</v>
      </c>
      <c r="H22" s="9" t="s">
        <v>23</v>
      </c>
      <c r="I22" s="8">
        <v>8099416841</v>
      </c>
      <c r="J22" s="11">
        <v>42</v>
      </c>
      <c r="K22" s="11">
        <v>1</v>
      </c>
      <c r="L22" s="12">
        <v>895</v>
      </c>
      <c r="M22" s="12">
        <f t="shared" si="0"/>
        <v>895</v>
      </c>
      <c r="N22" s="9" t="s">
        <v>24</v>
      </c>
      <c r="O22" s="11" t="s">
        <v>30</v>
      </c>
      <c r="P22" s="17" t="s">
        <v>31</v>
      </c>
      <c r="Q22" s="11">
        <v>64041990</v>
      </c>
      <c r="R22" s="9" t="s">
        <v>27</v>
      </c>
    </row>
    <row r="23" spans="1:18" ht="84" customHeight="1" x14ac:dyDescent="0.25">
      <c r="A23" s="8">
        <v>524039</v>
      </c>
      <c r="B23" s="9" t="s">
        <v>28</v>
      </c>
      <c r="C23" s="8">
        <v>6000</v>
      </c>
      <c r="D23" s="9" t="s">
        <v>33</v>
      </c>
      <c r="E23" s="9"/>
      <c r="F23" s="9" t="s">
        <v>21</v>
      </c>
      <c r="G23" s="9" t="s">
        <v>22</v>
      </c>
      <c r="H23" s="9" t="s">
        <v>23</v>
      </c>
      <c r="I23" s="8">
        <v>8099854309</v>
      </c>
      <c r="J23" s="11">
        <v>36</v>
      </c>
      <c r="K23" s="11">
        <v>0</v>
      </c>
      <c r="L23" s="12">
        <v>895</v>
      </c>
      <c r="M23" s="12">
        <f t="shared" si="0"/>
        <v>0</v>
      </c>
      <c r="N23" s="9" t="s">
        <v>24</v>
      </c>
      <c r="O23" s="11" t="s">
        <v>30</v>
      </c>
      <c r="P23" s="17" t="s">
        <v>31</v>
      </c>
      <c r="Q23" s="11">
        <v>64041990</v>
      </c>
      <c r="R23" s="9" t="s">
        <v>27</v>
      </c>
    </row>
    <row r="24" spans="1:18" ht="84" customHeight="1" x14ac:dyDescent="0.25">
      <c r="A24" s="8">
        <v>524039</v>
      </c>
      <c r="B24" s="9" t="s">
        <v>28</v>
      </c>
      <c r="C24" s="8">
        <v>6000</v>
      </c>
      <c r="D24" s="9" t="s">
        <v>33</v>
      </c>
      <c r="E24" s="9"/>
      <c r="F24" s="9" t="s">
        <v>21</v>
      </c>
      <c r="G24" s="9" t="s">
        <v>22</v>
      </c>
      <c r="H24" s="9" t="s">
        <v>23</v>
      </c>
      <c r="I24" s="8">
        <v>8099854317</v>
      </c>
      <c r="J24" s="11">
        <v>37</v>
      </c>
      <c r="K24" s="11">
        <v>0</v>
      </c>
      <c r="L24" s="12">
        <v>895</v>
      </c>
      <c r="M24" s="12">
        <f t="shared" si="0"/>
        <v>0</v>
      </c>
      <c r="N24" s="9" t="s">
        <v>24</v>
      </c>
      <c r="O24" s="11" t="s">
        <v>30</v>
      </c>
      <c r="P24" s="17" t="s">
        <v>31</v>
      </c>
      <c r="Q24" s="11">
        <v>64041990</v>
      </c>
      <c r="R24" s="9" t="s">
        <v>27</v>
      </c>
    </row>
    <row r="25" spans="1:18" ht="84" customHeight="1" x14ac:dyDescent="0.25">
      <c r="A25" s="8">
        <v>524039</v>
      </c>
      <c r="B25" s="9" t="s">
        <v>28</v>
      </c>
      <c r="C25" s="8">
        <v>6000</v>
      </c>
      <c r="D25" s="9" t="s">
        <v>33</v>
      </c>
      <c r="E25" s="9"/>
      <c r="F25" s="9" t="s">
        <v>21</v>
      </c>
      <c r="G25" s="9" t="s">
        <v>22</v>
      </c>
      <c r="H25" s="9" t="s">
        <v>23</v>
      </c>
      <c r="I25" s="8">
        <v>8099854325</v>
      </c>
      <c r="J25" s="11">
        <v>38</v>
      </c>
      <c r="K25" s="11">
        <v>0</v>
      </c>
      <c r="L25" s="12">
        <v>895</v>
      </c>
      <c r="M25" s="12">
        <f t="shared" si="0"/>
        <v>0</v>
      </c>
      <c r="N25" s="9" t="s">
        <v>24</v>
      </c>
      <c r="O25" s="11" t="s">
        <v>30</v>
      </c>
      <c r="P25" s="17" t="s">
        <v>31</v>
      </c>
      <c r="Q25" s="11">
        <v>64041990</v>
      </c>
      <c r="R25" s="9" t="s">
        <v>27</v>
      </c>
    </row>
    <row r="26" spans="1:18" ht="84" customHeight="1" x14ac:dyDescent="0.25">
      <c r="A26" s="8">
        <v>524039</v>
      </c>
      <c r="B26" s="9" t="s">
        <v>28</v>
      </c>
      <c r="C26" s="8">
        <v>6000</v>
      </c>
      <c r="D26" s="9" t="s">
        <v>33</v>
      </c>
      <c r="E26" s="9"/>
      <c r="F26" s="9" t="s">
        <v>21</v>
      </c>
      <c r="G26" s="9" t="s">
        <v>22</v>
      </c>
      <c r="H26" s="9" t="s">
        <v>23</v>
      </c>
      <c r="I26" s="8">
        <v>8099854449</v>
      </c>
      <c r="J26" s="11">
        <v>39</v>
      </c>
      <c r="K26" s="11">
        <v>0</v>
      </c>
      <c r="L26" s="12">
        <v>895</v>
      </c>
      <c r="M26" s="12">
        <f t="shared" si="0"/>
        <v>0</v>
      </c>
      <c r="N26" s="9" t="s">
        <v>24</v>
      </c>
      <c r="O26" s="11" t="s">
        <v>30</v>
      </c>
      <c r="P26" s="17" t="s">
        <v>31</v>
      </c>
      <c r="Q26" s="11">
        <v>64041990</v>
      </c>
      <c r="R26" s="9" t="s">
        <v>27</v>
      </c>
    </row>
    <row r="27" spans="1:18" ht="84" customHeight="1" x14ac:dyDescent="0.25">
      <c r="A27" s="8">
        <v>524039</v>
      </c>
      <c r="B27" s="9" t="s">
        <v>28</v>
      </c>
      <c r="C27" s="8">
        <v>6000</v>
      </c>
      <c r="D27" s="9" t="s">
        <v>33</v>
      </c>
      <c r="E27" s="9"/>
      <c r="F27" s="9" t="s">
        <v>21</v>
      </c>
      <c r="G27" s="9" t="s">
        <v>22</v>
      </c>
      <c r="H27" s="9" t="s">
        <v>23</v>
      </c>
      <c r="I27" s="8">
        <v>8099854457</v>
      </c>
      <c r="J27" s="11">
        <v>40</v>
      </c>
      <c r="K27" s="11">
        <v>0</v>
      </c>
      <c r="L27" s="12">
        <v>895</v>
      </c>
      <c r="M27" s="12">
        <f t="shared" si="0"/>
        <v>0</v>
      </c>
      <c r="N27" s="9" t="s">
        <v>24</v>
      </c>
      <c r="O27" s="11" t="s">
        <v>30</v>
      </c>
      <c r="P27" s="17" t="s">
        <v>31</v>
      </c>
      <c r="Q27" s="11">
        <v>64041990</v>
      </c>
      <c r="R27" s="9" t="s">
        <v>27</v>
      </c>
    </row>
    <row r="28" spans="1:18" ht="84" customHeight="1" x14ac:dyDescent="0.25">
      <c r="A28" s="8">
        <v>542436</v>
      </c>
      <c r="B28" s="9" t="s">
        <v>34</v>
      </c>
      <c r="C28" s="8">
        <v>5000</v>
      </c>
      <c r="D28" s="9" t="s">
        <v>35</v>
      </c>
      <c r="E28" s="9"/>
      <c r="F28" s="9" t="s">
        <v>21</v>
      </c>
      <c r="G28" s="9" t="s">
        <v>36</v>
      </c>
      <c r="H28" s="9" t="s">
        <v>23</v>
      </c>
      <c r="I28" s="8">
        <v>8099417049</v>
      </c>
      <c r="J28" s="11">
        <v>35</v>
      </c>
      <c r="K28" s="11">
        <v>11</v>
      </c>
      <c r="L28" s="12">
        <v>895</v>
      </c>
      <c r="M28" s="12">
        <f t="shared" si="0"/>
        <v>9845</v>
      </c>
      <c r="N28" s="9" t="s">
        <v>24</v>
      </c>
      <c r="O28" s="11" t="s">
        <v>37</v>
      </c>
      <c r="P28" s="17" t="s">
        <v>38</v>
      </c>
      <c r="Q28" s="11">
        <v>64029998</v>
      </c>
      <c r="R28" s="9" t="s">
        <v>39</v>
      </c>
    </row>
    <row r="29" spans="1:18" ht="84" customHeight="1" x14ac:dyDescent="0.25">
      <c r="A29" s="8">
        <v>542436</v>
      </c>
      <c r="B29" s="9" t="s">
        <v>34</v>
      </c>
      <c r="C29" s="8">
        <v>5000</v>
      </c>
      <c r="D29" s="9" t="s">
        <v>35</v>
      </c>
      <c r="E29" s="9"/>
      <c r="F29" s="9" t="s">
        <v>21</v>
      </c>
      <c r="G29" s="9" t="s">
        <v>36</v>
      </c>
      <c r="H29" s="9" t="s">
        <v>23</v>
      </c>
      <c r="I29" s="8">
        <v>8099417057</v>
      </c>
      <c r="J29" s="11">
        <v>36</v>
      </c>
      <c r="K29" s="11">
        <v>11</v>
      </c>
      <c r="L29" s="12">
        <v>895</v>
      </c>
      <c r="M29" s="12">
        <f t="shared" si="0"/>
        <v>9845</v>
      </c>
      <c r="N29" s="9" t="s">
        <v>24</v>
      </c>
      <c r="O29" s="11" t="s">
        <v>37</v>
      </c>
      <c r="P29" s="17" t="s">
        <v>38</v>
      </c>
      <c r="Q29" s="11">
        <v>64029998</v>
      </c>
      <c r="R29" s="9" t="s">
        <v>39</v>
      </c>
    </row>
    <row r="30" spans="1:18" ht="84" customHeight="1" x14ac:dyDescent="0.25">
      <c r="A30" s="8">
        <v>542436</v>
      </c>
      <c r="B30" s="9" t="s">
        <v>34</v>
      </c>
      <c r="C30" s="8">
        <v>5000</v>
      </c>
      <c r="D30" s="9" t="s">
        <v>35</v>
      </c>
      <c r="E30" s="9"/>
      <c r="F30" s="9" t="s">
        <v>21</v>
      </c>
      <c r="G30" s="9" t="s">
        <v>36</v>
      </c>
      <c r="H30" s="9" t="s">
        <v>23</v>
      </c>
      <c r="I30" s="8">
        <v>8099417065</v>
      </c>
      <c r="J30" s="11">
        <v>37</v>
      </c>
      <c r="K30" s="11">
        <v>4</v>
      </c>
      <c r="L30" s="12">
        <v>895</v>
      </c>
      <c r="M30" s="12">
        <f t="shared" si="0"/>
        <v>3580</v>
      </c>
      <c r="N30" s="9" t="s">
        <v>24</v>
      </c>
      <c r="O30" s="11" t="s">
        <v>37</v>
      </c>
      <c r="P30" s="17" t="s">
        <v>38</v>
      </c>
      <c r="Q30" s="11">
        <v>64029998</v>
      </c>
      <c r="R30" s="9" t="s">
        <v>39</v>
      </c>
    </row>
    <row r="31" spans="1:18" ht="84" customHeight="1" x14ac:dyDescent="0.25">
      <c r="A31" s="8">
        <v>542436</v>
      </c>
      <c r="B31" s="9" t="s">
        <v>34</v>
      </c>
      <c r="C31" s="8">
        <v>5000</v>
      </c>
      <c r="D31" s="9" t="s">
        <v>35</v>
      </c>
      <c r="E31" s="9"/>
      <c r="F31" s="9" t="s">
        <v>21</v>
      </c>
      <c r="G31" s="9" t="s">
        <v>36</v>
      </c>
      <c r="H31" s="9" t="s">
        <v>23</v>
      </c>
      <c r="I31" s="8">
        <v>8099417073</v>
      </c>
      <c r="J31" s="11">
        <v>38</v>
      </c>
      <c r="K31" s="11">
        <v>4</v>
      </c>
      <c r="L31" s="12">
        <v>895</v>
      </c>
      <c r="M31" s="12">
        <f t="shared" si="0"/>
        <v>3580</v>
      </c>
      <c r="N31" s="9" t="s">
        <v>24</v>
      </c>
      <c r="O31" s="11" t="s">
        <v>37</v>
      </c>
      <c r="P31" s="17" t="s">
        <v>38</v>
      </c>
      <c r="Q31" s="11">
        <v>64029998</v>
      </c>
      <c r="R31" s="9" t="s">
        <v>39</v>
      </c>
    </row>
    <row r="32" spans="1:18" ht="84" customHeight="1" x14ac:dyDescent="0.25">
      <c r="A32" s="8">
        <v>542436</v>
      </c>
      <c r="B32" s="9" t="s">
        <v>34</v>
      </c>
      <c r="C32" s="8">
        <v>5000</v>
      </c>
      <c r="D32" s="9" t="s">
        <v>35</v>
      </c>
      <c r="E32" s="9"/>
      <c r="F32" s="9" t="s">
        <v>21</v>
      </c>
      <c r="G32" s="9" t="s">
        <v>36</v>
      </c>
      <c r="H32" s="9" t="s">
        <v>23</v>
      </c>
      <c r="I32" s="8">
        <v>8099417081</v>
      </c>
      <c r="J32" s="11">
        <v>39</v>
      </c>
      <c r="K32" s="11">
        <v>6</v>
      </c>
      <c r="L32" s="12">
        <v>895</v>
      </c>
      <c r="M32" s="12">
        <f t="shared" si="0"/>
        <v>5370</v>
      </c>
      <c r="N32" s="9" t="s">
        <v>24</v>
      </c>
      <c r="O32" s="11" t="s">
        <v>37</v>
      </c>
      <c r="P32" s="17" t="s">
        <v>38</v>
      </c>
      <c r="Q32" s="11">
        <v>64029998</v>
      </c>
      <c r="R32" s="9" t="s">
        <v>39</v>
      </c>
    </row>
    <row r="33" spans="1:18" ht="84" customHeight="1" x14ac:dyDescent="0.25">
      <c r="A33" s="8">
        <v>542436</v>
      </c>
      <c r="B33" s="9" t="s">
        <v>34</v>
      </c>
      <c r="C33" s="8">
        <v>9700</v>
      </c>
      <c r="D33" s="9" t="s">
        <v>40</v>
      </c>
      <c r="E33" s="9"/>
      <c r="F33" s="9" t="s">
        <v>21</v>
      </c>
      <c r="G33" s="9" t="s">
        <v>36</v>
      </c>
      <c r="H33" s="9" t="s">
        <v>23</v>
      </c>
      <c r="I33" s="8">
        <v>8099417138</v>
      </c>
      <c r="J33" s="11">
        <v>35</v>
      </c>
      <c r="K33" s="11">
        <v>0</v>
      </c>
      <c r="L33" s="12">
        <v>895</v>
      </c>
      <c r="M33" s="12">
        <f t="shared" si="0"/>
        <v>0</v>
      </c>
      <c r="N33" s="9" t="s">
        <v>24</v>
      </c>
      <c r="O33" s="11" t="s">
        <v>37</v>
      </c>
      <c r="P33" s="17" t="s">
        <v>38</v>
      </c>
      <c r="Q33" s="11">
        <v>64029998</v>
      </c>
      <c r="R33" s="9" t="s">
        <v>39</v>
      </c>
    </row>
    <row r="34" spans="1:18" ht="84" customHeight="1" x14ac:dyDescent="0.25">
      <c r="A34" s="8">
        <v>542436</v>
      </c>
      <c r="B34" s="9" t="s">
        <v>34</v>
      </c>
      <c r="C34" s="8">
        <v>9700</v>
      </c>
      <c r="D34" s="9" t="s">
        <v>40</v>
      </c>
      <c r="E34" s="9"/>
      <c r="F34" s="9" t="s">
        <v>21</v>
      </c>
      <c r="G34" s="9" t="s">
        <v>36</v>
      </c>
      <c r="H34" s="9" t="s">
        <v>23</v>
      </c>
      <c r="I34" s="8">
        <v>8099417146</v>
      </c>
      <c r="J34" s="11">
        <v>36</v>
      </c>
      <c r="K34" s="11">
        <v>0</v>
      </c>
      <c r="L34" s="12">
        <v>895</v>
      </c>
      <c r="M34" s="12">
        <f t="shared" si="0"/>
        <v>0</v>
      </c>
      <c r="N34" s="9" t="s">
        <v>24</v>
      </c>
      <c r="O34" s="11" t="s">
        <v>37</v>
      </c>
      <c r="P34" s="17" t="s">
        <v>38</v>
      </c>
      <c r="Q34" s="11">
        <v>64029998</v>
      </c>
      <c r="R34" s="9" t="s">
        <v>39</v>
      </c>
    </row>
    <row r="35" spans="1:18" ht="84" customHeight="1" x14ac:dyDescent="0.25">
      <c r="A35" s="8">
        <v>542436</v>
      </c>
      <c r="B35" s="9" t="s">
        <v>34</v>
      </c>
      <c r="C35" s="8">
        <v>9700</v>
      </c>
      <c r="D35" s="9" t="s">
        <v>40</v>
      </c>
      <c r="E35" s="9"/>
      <c r="F35" s="9" t="s">
        <v>21</v>
      </c>
      <c r="G35" s="9" t="s">
        <v>36</v>
      </c>
      <c r="H35" s="9" t="s">
        <v>23</v>
      </c>
      <c r="I35" s="8">
        <v>8099417154</v>
      </c>
      <c r="J35" s="11">
        <v>37</v>
      </c>
      <c r="K35" s="11">
        <v>0</v>
      </c>
      <c r="L35" s="12">
        <v>895</v>
      </c>
      <c r="M35" s="12">
        <f t="shared" si="0"/>
        <v>0</v>
      </c>
      <c r="N35" s="9" t="s">
        <v>24</v>
      </c>
      <c r="O35" s="11" t="s">
        <v>37</v>
      </c>
      <c r="P35" s="17" t="s">
        <v>38</v>
      </c>
      <c r="Q35" s="11">
        <v>64029998</v>
      </c>
      <c r="R35" s="9" t="s">
        <v>39</v>
      </c>
    </row>
    <row r="36" spans="1:18" ht="84" customHeight="1" x14ac:dyDescent="0.25">
      <c r="A36" s="8">
        <v>542436</v>
      </c>
      <c r="B36" s="9" t="s">
        <v>34</v>
      </c>
      <c r="C36" s="8">
        <v>9700</v>
      </c>
      <c r="D36" s="9" t="s">
        <v>40</v>
      </c>
      <c r="E36" s="9"/>
      <c r="F36" s="9" t="s">
        <v>21</v>
      </c>
      <c r="G36" s="9" t="s">
        <v>36</v>
      </c>
      <c r="H36" s="9" t="s">
        <v>23</v>
      </c>
      <c r="I36" s="8">
        <v>8099417162</v>
      </c>
      <c r="J36" s="11">
        <v>38</v>
      </c>
      <c r="K36" s="11">
        <v>0</v>
      </c>
      <c r="L36" s="12">
        <v>895</v>
      </c>
      <c r="M36" s="12">
        <f t="shared" si="0"/>
        <v>0</v>
      </c>
      <c r="N36" s="9" t="s">
        <v>24</v>
      </c>
      <c r="O36" s="11" t="s">
        <v>37</v>
      </c>
      <c r="P36" s="17" t="s">
        <v>38</v>
      </c>
      <c r="Q36" s="11">
        <v>64029998</v>
      </c>
      <c r="R36" s="9" t="s">
        <v>39</v>
      </c>
    </row>
    <row r="37" spans="1:18" ht="84" customHeight="1" x14ac:dyDescent="0.25">
      <c r="A37" s="8">
        <v>542436</v>
      </c>
      <c r="B37" s="9" t="s">
        <v>34</v>
      </c>
      <c r="C37" s="8">
        <v>9700</v>
      </c>
      <c r="D37" s="9" t="s">
        <v>40</v>
      </c>
      <c r="E37" s="9"/>
      <c r="F37" s="9" t="s">
        <v>21</v>
      </c>
      <c r="G37" s="9" t="s">
        <v>36</v>
      </c>
      <c r="H37" s="9" t="s">
        <v>23</v>
      </c>
      <c r="I37" s="8">
        <v>8099417171</v>
      </c>
      <c r="J37" s="11">
        <v>39</v>
      </c>
      <c r="K37" s="11">
        <v>0</v>
      </c>
      <c r="L37" s="12">
        <v>895</v>
      </c>
      <c r="M37" s="12">
        <f t="shared" si="0"/>
        <v>0</v>
      </c>
      <c r="N37" s="9" t="s">
        <v>24</v>
      </c>
      <c r="O37" s="11" t="s">
        <v>37</v>
      </c>
      <c r="P37" s="17" t="s">
        <v>38</v>
      </c>
      <c r="Q37" s="11">
        <v>64029998</v>
      </c>
      <c r="R37" s="9" t="s">
        <v>39</v>
      </c>
    </row>
    <row r="38" spans="1:18" ht="84" customHeight="1" x14ac:dyDescent="0.25">
      <c r="A38" s="8">
        <v>542436</v>
      </c>
      <c r="B38" s="9" t="s">
        <v>34</v>
      </c>
      <c r="C38" s="8">
        <v>9700</v>
      </c>
      <c r="D38" s="9" t="s">
        <v>40</v>
      </c>
      <c r="E38" s="9"/>
      <c r="F38" s="9" t="s">
        <v>21</v>
      </c>
      <c r="G38" s="9" t="s">
        <v>36</v>
      </c>
      <c r="H38" s="9" t="s">
        <v>23</v>
      </c>
      <c r="I38" s="8">
        <v>8099417189</v>
      </c>
      <c r="J38" s="11">
        <v>40</v>
      </c>
      <c r="K38" s="11">
        <v>0</v>
      </c>
      <c r="L38" s="12">
        <v>895</v>
      </c>
      <c r="M38" s="12">
        <f t="shared" si="0"/>
        <v>0</v>
      </c>
      <c r="N38" s="9" t="s">
        <v>24</v>
      </c>
      <c r="O38" s="11" t="s">
        <v>37</v>
      </c>
      <c r="P38" s="17" t="s">
        <v>38</v>
      </c>
      <c r="Q38" s="11">
        <v>64029998</v>
      </c>
      <c r="R38" s="9" t="s">
        <v>39</v>
      </c>
    </row>
    <row r="39" spans="1:18" ht="84" customHeight="1" x14ac:dyDescent="0.25">
      <c r="A39" s="8">
        <v>542436</v>
      </c>
      <c r="B39" s="9" t="s">
        <v>41</v>
      </c>
      <c r="C39" s="8">
        <v>1002</v>
      </c>
      <c r="D39" s="9" t="s">
        <v>42</v>
      </c>
      <c r="E39" s="13"/>
      <c r="F39" s="9" t="s">
        <v>21</v>
      </c>
      <c r="G39" s="9" t="s">
        <v>36</v>
      </c>
      <c r="H39" s="9" t="s">
        <v>23</v>
      </c>
      <c r="I39" s="8">
        <v>8085515854</v>
      </c>
      <c r="J39" s="11">
        <v>35</v>
      </c>
      <c r="K39" s="11">
        <v>35</v>
      </c>
      <c r="L39" s="12">
        <v>850</v>
      </c>
      <c r="M39" s="12">
        <f t="shared" si="0"/>
        <v>29750</v>
      </c>
      <c r="N39" s="9" t="s">
        <v>24</v>
      </c>
      <c r="O39" s="11" t="s">
        <v>43</v>
      </c>
      <c r="P39" s="17" t="s">
        <v>44</v>
      </c>
      <c r="Q39" s="11">
        <v>64029998</v>
      </c>
      <c r="R39" s="9" t="s">
        <v>39</v>
      </c>
    </row>
    <row r="40" spans="1:18" ht="84" customHeight="1" x14ac:dyDescent="0.25">
      <c r="A40" s="8">
        <v>542436</v>
      </c>
      <c r="B40" s="9" t="s">
        <v>41</v>
      </c>
      <c r="C40" s="8">
        <v>1002</v>
      </c>
      <c r="D40" s="9" t="s">
        <v>42</v>
      </c>
      <c r="E40" s="13"/>
      <c r="F40" s="9" t="s">
        <v>21</v>
      </c>
      <c r="G40" s="9" t="s">
        <v>36</v>
      </c>
      <c r="H40" s="9" t="s">
        <v>23</v>
      </c>
      <c r="I40" s="8">
        <v>8085515862</v>
      </c>
      <c r="J40" s="11">
        <v>36</v>
      </c>
      <c r="K40" s="11">
        <v>55</v>
      </c>
      <c r="L40" s="12">
        <v>850</v>
      </c>
      <c r="M40" s="12">
        <f t="shared" si="0"/>
        <v>46750</v>
      </c>
      <c r="N40" s="9" t="s">
        <v>24</v>
      </c>
      <c r="O40" s="11" t="s">
        <v>43</v>
      </c>
      <c r="P40" s="17" t="s">
        <v>44</v>
      </c>
      <c r="Q40" s="11">
        <v>64029998</v>
      </c>
      <c r="R40" s="9" t="s">
        <v>39</v>
      </c>
    </row>
    <row r="41" spans="1:18" ht="84" customHeight="1" x14ac:dyDescent="0.25">
      <c r="A41" s="8">
        <v>542436</v>
      </c>
      <c r="B41" s="9" t="s">
        <v>41</v>
      </c>
      <c r="C41" s="8">
        <v>1002</v>
      </c>
      <c r="D41" s="9" t="s">
        <v>42</v>
      </c>
      <c r="E41" s="14"/>
      <c r="F41" s="9" t="s">
        <v>21</v>
      </c>
      <c r="G41" s="9" t="s">
        <v>36</v>
      </c>
      <c r="H41" s="9" t="s">
        <v>23</v>
      </c>
      <c r="I41" s="8">
        <v>8085515871</v>
      </c>
      <c r="J41" s="11">
        <v>37</v>
      </c>
      <c r="K41" s="11">
        <v>57</v>
      </c>
      <c r="L41" s="12">
        <v>850</v>
      </c>
      <c r="M41" s="12">
        <f t="shared" si="0"/>
        <v>48450</v>
      </c>
      <c r="N41" s="9" t="s">
        <v>24</v>
      </c>
      <c r="O41" s="11" t="s">
        <v>43</v>
      </c>
      <c r="P41" s="17" t="s">
        <v>44</v>
      </c>
      <c r="Q41" s="11">
        <v>64029998</v>
      </c>
      <c r="R41" s="9" t="s">
        <v>39</v>
      </c>
    </row>
    <row r="42" spans="1:18" ht="84" customHeight="1" x14ac:dyDescent="0.25">
      <c r="A42" s="8">
        <v>542436</v>
      </c>
      <c r="B42" s="9" t="s">
        <v>41</v>
      </c>
      <c r="C42" s="8">
        <v>1002</v>
      </c>
      <c r="D42" s="9" t="s">
        <v>42</v>
      </c>
      <c r="E42" s="9"/>
      <c r="F42" s="9" t="s">
        <v>21</v>
      </c>
      <c r="G42" s="9" t="s">
        <v>36</v>
      </c>
      <c r="H42" s="9" t="s">
        <v>23</v>
      </c>
      <c r="I42" s="8">
        <v>8085515889</v>
      </c>
      <c r="J42" s="11">
        <v>38</v>
      </c>
      <c r="K42" s="11">
        <v>12</v>
      </c>
      <c r="L42" s="12">
        <v>850</v>
      </c>
      <c r="M42" s="12">
        <f t="shared" si="0"/>
        <v>10200</v>
      </c>
      <c r="N42" s="9" t="s">
        <v>24</v>
      </c>
      <c r="O42" s="11" t="s">
        <v>43</v>
      </c>
      <c r="P42" s="17" t="s">
        <v>44</v>
      </c>
      <c r="Q42" s="11">
        <v>64029998</v>
      </c>
      <c r="R42" s="9" t="s">
        <v>39</v>
      </c>
    </row>
    <row r="43" spans="1:18" ht="84" customHeight="1" x14ac:dyDescent="0.25">
      <c r="A43" s="8">
        <v>542436</v>
      </c>
      <c r="B43" s="9" t="s">
        <v>41</v>
      </c>
      <c r="C43" s="8">
        <v>1002</v>
      </c>
      <c r="D43" s="9" t="s">
        <v>42</v>
      </c>
      <c r="E43" s="9"/>
      <c r="F43" s="9" t="s">
        <v>21</v>
      </c>
      <c r="G43" s="9" t="s">
        <v>36</v>
      </c>
      <c r="H43" s="9" t="s">
        <v>23</v>
      </c>
      <c r="I43" s="8">
        <v>8085515897</v>
      </c>
      <c r="J43" s="11">
        <v>39</v>
      </c>
      <c r="K43" s="11">
        <v>11</v>
      </c>
      <c r="L43" s="12">
        <v>850</v>
      </c>
      <c r="M43" s="12">
        <f t="shared" si="0"/>
        <v>9350</v>
      </c>
      <c r="N43" s="9" t="s">
        <v>24</v>
      </c>
      <c r="O43" s="11" t="s">
        <v>43</v>
      </c>
      <c r="P43" s="17" t="s">
        <v>44</v>
      </c>
      <c r="Q43" s="11">
        <v>64029998</v>
      </c>
      <c r="R43" s="9" t="s">
        <v>39</v>
      </c>
    </row>
    <row r="44" spans="1:18" ht="84" customHeight="1" x14ac:dyDescent="0.25">
      <c r="A44" s="8">
        <v>542436</v>
      </c>
      <c r="B44" s="9" t="s">
        <v>41</v>
      </c>
      <c r="C44" s="8">
        <v>1002</v>
      </c>
      <c r="D44" s="9" t="s">
        <v>42</v>
      </c>
      <c r="E44" s="9"/>
      <c r="F44" s="9" t="s">
        <v>21</v>
      </c>
      <c r="G44" s="9" t="s">
        <v>36</v>
      </c>
      <c r="H44" s="9" t="s">
        <v>23</v>
      </c>
      <c r="I44" s="8">
        <v>8085515901</v>
      </c>
      <c r="J44" s="11">
        <v>40</v>
      </c>
      <c r="K44" s="11">
        <v>6</v>
      </c>
      <c r="L44" s="12">
        <v>850</v>
      </c>
      <c r="M44" s="12">
        <f t="shared" si="0"/>
        <v>5100</v>
      </c>
      <c r="N44" s="9" t="s">
        <v>24</v>
      </c>
      <c r="O44" s="11" t="s">
        <v>43</v>
      </c>
      <c r="P44" s="17" t="s">
        <v>44</v>
      </c>
      <c r="Q44" s="11">
        <v>64029998</v>
      </c>
      <c r="R44" s="9" t="s">
        <v>39</v>
      </c>
    </row>
    <row r="45" spans="1:18" ht="84" customHeight="1" x14ac:dyDescent="0.25">
      <c r="A45" s="8">
        <v>542436</v>
      </c>
      <c r="B45" s="9" t="s">
        <v>41</v>
      </c>
      <c r="C45" s="8">
        <v>1002</v>
      </c>
      <c r="D45" s="9" t="s">
        <v>42</v>
      </c>
      <c r="E45" s="9"/>
      <c r="F45" s="9" t="s">
        <v>21</v>
      </c>
      <c r="G45" s="9" t="s">
        <v>36</v>
      </c>
      <c r="H45" s="9" t="s">
        <v>23</v>
      </c>
      <c r="I45" s="8">
        <v>8085515919</v>
      </c>
      <c r="J45" s="11">
        <v>41</v>
      </c>
      <c r="K45" s="11">
        <v>4</v>
      </c>
      <c r="L45" s="12">
        <v>850</v>
      </c>
      <c r="M45" s="12">
        <f t="shared" si="0"/>
        <v>3400</v>
      </c>
      <c r="N45" s="9" t="s">
        <v>24</v>
      </c>
      <c r="O45" s="11" t="s">
        <v>43</v>
      </c>
      <c r="P45" s="17" t="s">
        <v>44</v>
      </c>
      <c r="Q45" s="11">
        <v>64029998</v>
      </c>
      <c r="R45" s="9" t="s">
        <v>39</v>
      </c>
    </row>
    <row r="46" spans="1:18" ht="84" customHeight="1" x14ac:dyDescent="0.25">
      <c r="A46" s="8">
        <v>654466</v>
      </c>
      <c r="B46" s="9" t="s">
        <v>45</v>
      </c>
      <c r="C46" s="8">
        <v>9000</v>
      </c>
      <c r="D46" s="9" t="s">
        <v>46</v>
      </c>
      <c r="E46" s="9"/>
      <c r="F46" s="9" t="s">
        <v>21</v>
      </c>
      <c r="G46" s="9" t="s">
        <v>47</v>
      </c>
      <c r="H46" s="9" t="s">
        <v>23</v>
      </c>
      <c r="I46" s="8">
        <v>8098573489</v>
      </c>
      <c r="J46" s="11">
        <v>34</v>
      </c>
      <c r="K46" s="11">
        <v>23</v>
      </c>
      <c r="L46" s="12">
        <v>795</v>
      </c>
      <c r="M46" s="12">
        <f t="shared" si="0"/>
        <v>18285</v>
      </c>
      <c r="N46" s="9" t="s">
        <v>48</v>
      </c>
      <c r="O46" s="11" t="s">
        <v>49</v>
      </c>
      <c r="P46" s="17" t="s">
        <v>50</v>
      </c>
      <c r="Q46" s="11">
        <v>64041100</v>
      </c>
      <c r="R46" s="9" t="s">
        <v>51</v>
      </c>
    </row>
    <row r="47" spans="1:18" ht="84" customHeight="1" x14ac:dyDescent="0.25">
      <c r="A47" s="8">
        <v>654466</v>
      </c>
      <c r="B47" s="9" t="s">
        <v>45</v>
      </c>
      <c r="C47" s="8">
        <v>9000</v>
      </c>
      <c r="D47" s="9" t="s">
        <v>46</v>
      </c>
      <c r="E47" s="9"/>
      <c r="F47" s="9" t="s">
        <v>21</v>
      </c>
      <c r="G47" s="9" t="s">
        <v>47</v>
      </c>
      <c r="H47" s="9" t="s">
        <v>23</v>
      </c>
      <c r="I47" s="8">
        <v>8098572458</v>
      </c>
      <c r="J47" s="11">
        <v>35</v>
      </c>
      <c r="K47" s="11">
        <v>44</v>
      </c>
      <c r="L47" s="12">
        <v>795</v>
      </c>
      <c r="M47" s="12">
        <f t="shared" si="0"/>
        <v>34980</v>
      </c>
      <c r="N47" s="9" t="s">
        <v>48</v>
      </c>
      <c r="O47" s="11" t="s">
        <v>49</v>
      </c>
      <c r="P47" s="17" t="s">
        <v>50</v>
      </c>
      <c r="Q47" s="11">
        <v>64041100</v>
      </c>
      <c r="R47" s="9" t="s">
        <v>51</v>
      </c>
    </row>
    <row r="48" spans="1:18" ht="84" customHeight="1" x14ac:dyDescent="0.25">
      <c r="A48" s="8">
        <v>654466</v>
      </c>
      <c r="B48" s="9" t="s">
        <v>45</v>
      </c>
      <c r="C48" s="8">
        <v>9000</v>
      </c>
      <c r="D48" s="9" t="s">
        <v>46</v>
      </c>
      <c r="E48" s="9"/>
      <c r="F48" s="9" t="s">
        <v>21</v>
      </c>
      <c r="G48" s="9" t="s">
        <v>47</v>
      </c>
      <c r="H48" s="9" t="s">
        <v>23</v>
      </c>
      <c r="I48" s="8">
        <v>8098572466</v>
      </c>
      <c r="J48" s="11">
        <v>36</v>
      </c>
      <c r="K48" s="11">
        <v>8</v>
      </c>
      <c r="L48" s="12">
        <v>795</v>
      </c>
      <c r="M48" s="12">
        <f t="shared" si="0"/>
        <v>6360</v>
      </c>
      <c r="N48" s="9" t="s">
        <v>48</v>
      </c>
      <c r="O48" s="11" t="s">
        <v>49</v>
      </c>
      <c r="P48" s="17" t="s">
        <v>50</v>
      </c>
      <c r="Q48" s="11">
        <v>64041100</v>
      </c>
      <c r="R48" s="9" t="s">
        <v>51</v>
      </c>
    </row>
    <row r="49" spans="1:18" ht="84" customHeight="1" x14ac:dyDescent="0.25">
      <c r="A49" s="8">
        <v>654466</v>
      </c>
      <c r="B49" s="9" t="s">
        <v>45</v>
      </c>
      <c r="C49" s="8">
        <v>9000</v>
      </c>
      <c r="D49" s="9" t="s">
        <v>46</v>
      </c>
      <c r="E49" s="9"/>
      <c r="F49" s="9" t="s">
        <v>21</v>
      </c>
      <c r="G49" s="9" t="s">
        <v>47</v>
      </c>
      <c r="H49" s="9" t="s">
        <v>23</v>
      </c>
      <c r="I49" s="8">
        <v>8098572474</v>
      </c>
      <c r="J49" s="11">
        <v>37</v>
      </c>
      <c r="K49" s="11">
        <v>4</v>
      </c>
      <c r="L49" s="12">
        <v>795</v>
      </c>
      <c r="M49" s="12">
        <f t="shared" si="0"/>
        <v>3180</v>
      </c>
      <c r="N49" s="9" t="s">
        <v>48</v>
      </c>
      <c r="O49" s="11" t="s">
        <v>49</v>
      </c>
      <c r="P49" s="17" t="s">
        <v>50</v>
      </c>
      <c r="Q49" s="11">
        <v>64041100</v>
      </c>
      <c r="R49" s="9" t="s">
        <v>51</v>
      </c>
    </row>
    <row r="50" spans="1:18" ht="84" customHeight="1" x14ac:dyDescent="0.25">
      <c r="A50" s="8">
        <v>654466</v>
      </c>
      <c r="B50" s="9" t="s">
        <v>45</v>
      </c>
      <c r="C50" s="8">
        <v>9000</v>
      </c>
      <c r="D50" s="9" t="s">
        <v>46</v>
      </c>
      <c r="E50" s="9"/>
      <c r="F50" s="9" t="s">
        <v>21</v>
      </c>
      <c r="G50" s="9" t="s">
        <v>47</v>
      </c>
      <c r="H50" s="9" t="s">
        <v>23</v>
      </c>
      <c r="I50" s="8">
        <v>8098572482</v>
      </c>
      <c r="J50" s="11">
        <v>38</v>
      </c>
      <c r="K50" s="11">
        <v>16</v>
      </c>
      <c r="L50" s="12">
        <v>795</v>
      </c>
      <c r="M50" s="12">
        <f t="shared" si="0"/>
        <v>12720</v>
      </c>
      <c r="N50" s="9" t="s">
        <v>48</v>
      </c>
      <c r="O50" s="11" t="s">
        <v>49</v>
      </c>
      <c r="P50" s="17" t="s">
        <v>50</v>
      </c>
      <c r="Q50" s="11">
        <v>64041100</v>
      </c>
      <c r="R50" s="9" t="s">
        <v>51</v>
      </c>
    </row>
    <row r="51" spans="1:18" ht="84" customHeight="1" x14ac:dyDescent="0.25">
      <c r="A51" s="8">
        <v>654466</v>
      </c>
      <c r="B51" s="9" t="s">
        <v>45</v>
      </c>
      <c r="C51" s="8">
        <v>9000</v>
      </c>
      <c r="D51" s="9" t="s">
        <v>46</v>
      </c>
      <c r="E51" s="9"/>
      <c r="F51" s="9" t="s">
        <v>21</v>
      </c>
      <c r="G51" s="9" t="s">
        <v>47</v>
      </c>
      <c r="H51" s="9" t="s">
        <v>23</v>
      </c>
      <c r="I51" s="8">
        <v>8098572491</v>
      </c>
      <c r="J51" s="11">
        <v>39</v>
      </c>
      <c r="K51" s="11">
        <v>12</v>
      </c>
      <c r="L51" s="12">
        <v>795</v>
      </c>
      <c r="M51" s="12">
        <f t="shared" si="0"/>
        <v>9540</v>
      </c>
      <c r="N51" s="9" t="s">
        <v>48</v>
      </c>
      <c r="O51" s="11" t="s">
        <v>49</v>
      </c>
      <c r="P51" s="17" t="s">
        <v>50</v>
      </c>
      <c r="Q51" s="11">
        <v>64041100</v>
      </c>
      <c r="R51" s="9" t="s">
        <v>51</v>
      </c>
    </row>
    <row r="52" spans="1:18" ht="84" customHeight="1" x14ac:dyDescent="0.25">
      <c r="A52" s="8">
        <v>654466</v>
      </c>
      <c r="B52" s="9" t="s">
        <v>45</v>
      </c>
      <c r="C52" s="8">
        <v>9000</v>
      </c>
      <c r="D52" s="9" t="s">
        <v>46</v>
      </c>
      <c r="E52" s="9"/>
      <c r="F52" s="9" t="s">
        <v>21</v>
      </c>
      <c r="G52" s="9" t="s">
        <v>47</v>
      </c>
      <c r="H52" s="9" t="s">
        <v>23</v>
      </c>
      <c r="I52" s="8">
        <v>8098572504</v>
      </c>
      <c r="J52" s="11">
        <v>40</v>
      </c>
      <c r="K52" s="11">
        <v>14</v>
      </c>
      <c r="L52" s="12">
        <v>795</v>
      </c>
      <c r="M52" s="12">
        <f t="shared" si="0"/>
        <v>11130</v>
      </c>
      <c r="N52" s="9" t="s">
        <v>48</v>
      </c>
      <c r="O52" s="11" t="s">
        <v>49</v>
      </c>
      <c r="P52" s="17" t="s">
        <v>50</v>
      </c>
      <c r="Q52" s="11">
        <v>64041100</v>
      </c>
      <c r="R52" s="9" t="s">
        <v>51</v>
      </c>
    </row>
    <row r="53" spans="1:18" ht="84" customHeight="1" x14ac:dyDescent="0.25">
      <c r="A53" s="8">
        <v>654466</v>
      </c>
      <c r="B53" s="9" t="s">
        <v>45</v>
      </c>
      <c r="C53" s="8">
        <v>9000</v>
      </c>
      <c r="D53" s="9" t="s">
        <v>46</v>
      </c>
      <c r="E53" s="9"/>
      <c r="F53" s="9" t="s">
        <v>21</v>
      </c>
      <c r="G53" s="9" t="s">
        <v>47</v>
      </c>
      <c r="H53" s="9" t="s">
        <v>23</v>
      </c>
      <c r="I53" s="8">
        <v>8098574078</v>
      </c>
      <c r="J53" s="11">
        <v>41</v>
      </c>
      <c r="K53" s="11">
        <v>10</v>
      </c>
      <c r="L53" s="12">
        <v>795</v>
      </c>
      <c r="M53" s="12">
        <f t="shared" si="0"/>
        <v>7950</v>
      </c>
      <c r="N53" s="9" t="s">
        <v>48</v>
      </c>
      <c r="O53" s="11" t="s">
        <v>49</v>
      </c>
      <c r="P53" s="17" t="s">
        <v>50</v>
      </c>
      <c r="Q53" s="11">
        <v>64041100</v>
      </c>
      <c r="R53" s="9" t="s">
        <v>51</v>
      </c>
    </row>
    <row r="54" spans="1:18" ht="84" customHeight="1" x14ac:dyDescent="0.25">
      <c r="A54" s="8">
        <v>654466</v>
      </c>
      <c r="B54" s="9" t="s">
        <v>45</v>
      </c>
      <c r="C54" s="8">
        <v>9000</v>
      </c>
      <c r="D54" s="9" t="s">
        <v>46</v>
      </c>
      <c r="E54" s="9"/>
      <c r="F54" s="9" t="s">
        <v>21</v>
      </c>
      <c r="G54" s="9" t="s">
        <v>47</v>
      </c>
      <c r="H54" s="9" t="s">
        <v>23</v>
      </c>
      <c r="I54" s="8">
        <v>8098574663</v>
      </c>
      <c r="J54" s="11">
        <v>42</v>
      </c>
      <c r="K54" s="11">
        <v>6</v>
      </c>
      <c r="L54" s="12">
        <v>795</v>
      </c>
      <c r="M54" s="12">
        <f t="shared" si="0"/>
        <v>4770</v>
      </c>
      <c r="N54" s="9" t="s">
        <v>48</v>
      </c>
      <c r="O54" s="11" t="s">
        <v>49</v>
      </c>
      <c r="P54" s="17" t="s">
        <v>50</v>
      </c>
      <c r="Q54" s="11">
        <v>64041100</v>
      </c>
      <c r="R54" s="9" t="s">
        <v>51</v>
      </c>
    </row>
    <row r="55" spans="1:18" ht="84" customHeight="1" x14ac:dyDescent="0.25">
      <c r="A55" s="8">
        <v>668555</v>
      </c>
      <c r="B55" s="9" t="s">
        <v>52</v>
      </c>
      <c r="C55" s="8">
        <v>1000</v>
      </c>
      <c r="D55" s="9" t="s">
        <v>53</v>
      </c>
      <c r="E55" s="9"/>
      <c r="F55" s="9" t="s">
        <v>21</v>
      </c>
      <c r="G55" s="9" t="s">
        <v>54</v>
      </c>
      <c r="H55" s="9" t="s">
        <v>23</v>
      </c>
      <c r="I55" s="8">
        <v>8102224362</v>
      </c>
      <c r="J55" s="11">
        <v>35</v>
      </c>
      <c r="K55" s="11">
        <v>6</v>
      </c>
      <c r="L55" s="12">
        <v>895</v>
      </c>
      <c r="M55" s="12">
        <f t="shared" si="0"/>
        <v>5370</v>
      </c>
      <c r="N55" s="9" t="s">
        <v>24</v>
      </c>
      <c r="O55" s="11" t="s">
        <v>37</v>
      </c>
      <c r="P55" s="17" t="s">
        <v>38</v>
      </c>
      <c r="Q55" s="11">
        <v>64029998</v>
      </c>
      <c r="R55" s="9" t="s">
        <v>39</v>
      </c>
    </row>
    <row r="56" spans="1:18" ht="84" customHeight="1" x14ac:dyDescent="0.25">
      <c r="A56" s="8">
        <v>668555</v>
      </c>
      <c r="B56" s="9" t="s">
        <v>52</v>
      </c>
      <c r="C56" s="8">
        <v>1000</v>
      </c>
      <c r="D56" s="9" t="s">
        <v>53</v>
      </c>
      <c r="E56" s="9"/>
      <c r="F56" s="9" t="s">
        <v>21</v>
      </c>
      <c r="G56" s="9" t="s">
        <v>54</v>
      </c>
      <c r="H56" s="9" t="s">
        <v>23</v>
      </c>
      <c r="I56" s="8">
        <v>8102223056</v>
      </c>
      <c r="J56" s="11">
        <v>36</v>
      </c>
      <c r="K56" s="11">
        <v>26</v>
      </c>
      <c r="L56" s="12">
        <v>895</v>
      </c>
      <c r="M56" s="12">
        <f t="shared" si="0"/>
        <v>23270</v>
      </c>
      <c r="N56" s="9" t="s">
        <v>24</v>
      </c>
      <c r="O56" s="11" t="s">
        <v>37</v>
      </c>
      <c r="P56" s="17" t="s">
        <v>38</v>
      </c>
      <c r="Q56" s="11">
        <v>64029998</v>
      </c>
      <c r="R56" s="9" t="s">
        <v>39</v>
      </c>
    </row>
    <row r="57" spans="1:18" ht="84" customHeight="1" x14ac:dyDescent="0.25">
      <c r="A57" s="8">
        <v>668555</v>
      </c>
      <c r="B57" s="9" t="s">
        <v>52</v>
      </c>
      <c r="C57" s="8">
        <v>1000</v>
      </c>
      <c r="D57" s="9" t="s">
        <v>53</v>
      </c>
      <c r="E57" s="9"/>
      <c r="F57" s="9" t="s">
        <v>21</v>
      </c>
      <c r="G57" s="9" t="s">
        <v>54</v>
      </c>
      <c r="H57" s="9" t="s">
        <v>23</v>
      </c>
      <c r="I57" s="8">
        <v>8102223064</v>
      </c>
      <c r="J57" s="11">
        <v>37</v>
      </c>
      <c r="K57" s="11">
        <v>41</v>
      </c>
      <c r="L57" s="12">
        <v>895</v>
      </c>
      <c r="M57" s="12">
        <f t="shared" si="0"/>
        <v>36695</v>
      </c>
      <c r="N57" s="9" t="s">
        <v>24</v>
      </c>
      <c r="O57" s="11" t="s">
        <v>37</v>
      </c>
      <c r="P57" s="17" t="s">
        <v>38</v>
      </c>
      <c r="Q57" s="11">
        <v>64029998</v>
      </c>
      <c r="R57" s="9" t="s">
        <v>39</v>
      </c>
    </row>
    <row r="58" spans="1:18" ht="84" customHeight="1" x14ac:dyDescent="0.25">
      <c r="A58" s="8">
        <v>668555</v>
      </c>
      <c r="B58" s="9" t="s">
        <v>52</v>
      </c>
      <c r="C58" s="8">
        <v>1000</v>
      </c>
      <c r="D58" s="9" t="s">
        <v>53</v>
      </c>
      <c r="E58" s="9"/>
      <c r="F58" s="9" t="s">
        <v>21</v>
      </c>
      <c r="G58" s="9" t="s">
        <v>54</v>
      </c>
      <c r="H58" s="9" t="s">
        <v>23</v>
      </c>
      <c r="I58" s="8">
        <v>8102223072</v>
      </c>
      <c r="J58" s="11">
        <v>38</v>
      </c>
      <c r="K58" s="11">
        <v>40</v>
      </c>
      <c r="L58" s="12">
        <v>895</v>
      </c>
      <c r="M58" s="12">
        <f t="shared" si="0"/>
        <v>35800</v>
      </c>
      <c r="N58" s="9" t="s">
        <v>24</v>
      </c>
      <c r="O58" s="11" t="s">
        <v>37</v>
      </c>
      <c r="P58" s="17" t="s">
        <v>38</v>
      </c>
      <c r="Q58" s="11">
        <v>64029998</v>
      </c>
      <c r="R58" s="9" t="s">
        <v>39</v>
      </c>
    </row>
    <row r="59" spans="1:18" ht="84" customHeight="1" x14ac:dyDescent="0.25">
      <c r="A59" s="8">
        <v>668555</v>
      </c>
      <c r="B59" s="9" t="s">
        <v>52</v>
      </c>
      <c r="C59" s="8">
        <v>1000</v>
      </c>
      <c r="D59" s="9" t="s">
        <v>53</v>
      </c>
      <c r="E59" s="9"/>
      <c r="F59" s="9" t="s">
        <v>21</v>
      </c>
      <c r="G59" s="9" t="s">
        <v>54</v>
      </c>
      <c r="H59" s="9" t="s">
        <v>23</v>
      </c>
      <c r="I59" s="8">
        <v>8102223081</v>
      </c>
      <c r="J59" s="11">
        <v>39</v>
      </c>
      <c r="K59" s="11">
        <v>5</v>
      </c>
      <c r="L59" s="12">
        <v>895</v>
      </c>
      <c r="M59" s="12">
        <f t="shared" si="0"/>
        <v>4475</v>
      </c>
      <c r="N59" s="9" t="s">
        <v>24</v>
      </c>
      <c r="O59" s="11" t="s">
        <v>37</v>
      </c>
      <c r="P59" s="17" t="s">
        <v>38</v>
      </c>
      <c r="Q59" s="11">
        <v>64029998</v>
      </c>
      <c r="R59" s="9" t="s">
        <v>39</v>
      </c>
    </row>
    <row r="60" spans="1:18" ht="84" customHeight="1" x14ac:dyDescent="0.25">
      <c r="A60" s="8">
        <v>668555</v>
      </c>
      <c r="B60" s="9" t="s">
        <v>52</v>
      </c>
      <c r="C60" s="8">
        <v>1000</v>
      </c>
      <c r="D60" s="9" t="s">
        <v>53</v>
      </c>
      <c r="E60" s="9"/>
      <c r="F60" s="9" t="s">
        <v>21</v>
      </c>
      <c r="G60" s="9" t="s">
        <v>54</v>
      </c>
      <c r="H60" s="9" t="s">
        <v>23</v>
      </c>
      <c r="I60" s="8">
        <v>8102224371</v>
      </c>
      <c r="J60" s="11">
        <v>40</v>
      </c>
      <c r="K60" s="11">
        <v>3</v>
      </c>
      <c r="L60" s="12">
        <v>895</v>
      </c>
      <c r="M60" s="12">
        <f t="shared" si="0"/>
        <v>2685</v>
      </c>
      <c r="N60" s="9" t="s">
        <v>24</v>
      </c>
      <c r="O60" s="11" t="s">
        <v>37</v>
      </c>
      <c r="P60" s="17" t="s">
        <v>38</v>
      </c>
      <c r="Q60" s="11">
        <v>64029998</v>
      </c>
      <c r="R60" s="9" t="s">
        <v>39</v>
      </c>
    </row>
    <row r="61" spans="1:18" ht="84" customHeight="1" x14ac:dyDescent="0.25">
      <c r="A61" s="8">
        <v>668555</v>
      </c>
      <c r="B61" s="9" t="s">
        <v>52</v>
      </c>
      <c r="C61" s="8">
        <v>1000</v>
      </c>
      <c r="D61" s="9" t="s">
        <v>53</v>
      </c>
      <c r="E61" s="9"/>
      <c r="F61" s="9" t="s">
        <v>21</v>
      </c>
      <c r="G61" s="9" t="s">
        <v>54</v>
      </c>
      <c r="H61" s="9" t="s">
        <v>23</v>
      </c>
      <c r="I61" s="8">
        <v>8102224389</v>
      </c>
      <c r="J61" s="11">
        <v>41</v>
      </c>
      <c r="K61" s="11">
        <v>2</v>
      </c>
      <c r="L61" s="12">
        <v>895</v>
      </c>
      <c r="M61" s="12">
        <f t="shared" si="0"/>
        <v>1790</v>
      </c>
      <c r="N61" s="9" t="s">
        <v>24</v>
      </c>
      <c r="O61" s="11" t="s">
        <v>37</v>
      </c>
      <c r="P61" s="17" t="s">
        <v>38</v>
      </c>
      <c r="Q61" s="11">
        <v>64029998</v>
      </c>
      <c r="R61" s="9" t="s">
        <v>39</v>
      </c>
    </row>
    <row r="62" spans="1:18" ht="84" customHeight="1" x14ac:dyDescent="0.25">
      <c r="A62" s="8">
        <v>668555</v>
      </c>
      <c r="B62" s="9" t="s">
        <v>52</v>
      </c>
      <c r="C62" s="8">
        <v>5000</v>
      </c>
      <c r="D62" s="9" t="s">
        <v>55</v>
      </c>
      <c r="E62" s="9"/>
      <c r="F62" s="9" t="s">
        <v>21</v>
      </c>
      <c r="G62" s="9" t="s">
        <v>54</v>
      </c>
      <c r="H62" s="9" t="s">
        <v>23</v>
      </c>
      <c r="I62" s="8">
        <v>8102230541</v>
      </c>
      <c r="J62" s="11">
        <v>34</v>
      </c>
      <c r="K62" s="11">
        <v>1</v>
      </c>
      <c r="L62" s="12">
        <v>895</v>
      </c>
      <c r="M62" s="12">
        <f t="shared" si="0"/>
        <v>895</v>
      </c>
      <c r="N62" s="9" t="s">
        <v>24</v>
      </c>
      <c r="O62" s="11" t="s">
        <v>37</v>
      </c>
      <c r="P62" s="17" t="s">
        <v>38</v>
      </c>
      <c r="Q62" s="11">
        <v>64029998</v>
      </c>
      <c r="R62" s="9" t="s">
        <v>39</v>
      </c>
    </row>
    <row r="63" spans="1:18" ht="84" customHeight="1" x14ac:dyDescent="0.25">
      <c r="A63" s="8">
        <v>668555</v>
      </c>
      <c r="B63" s="9" t="s">
        <v>52</v>
      </c>
      <c r="C63" s="8">
        <v>5000</v>
      </c>
      <c r="D63" s="9" t="s">
        <v>55</v>
      </c>
      <c r="E63" s="9"/>
      <c r="F63" s="9" t="s">
        <v>21</v>
      </c>
      <c r="G63" s="9" t="s">
        <v>54</v>
      </c>
      <c r="H63" s="9" t="s">
        <v>23</v>
      </c>
      <c r="I63" s="8">
        <v>8102223099</v>
      </c>
      <c r="J63" s="11">
        <v>35</v>
      </c>
      <c r="K63" s="11">
        <v>15</v>
      </c>
      <c r="L63" s="12">
        <v>895</v>
      </c>
      <c r="M63" s="12">
        <f t="shared" si="0"/>
        <v>13425</v>
      </c>
      <c r="N63" s="9" t="s">
        <v>24</v>
      </c>
      <c r="O63" s="11" t="s">
        <v>37</v>
      </c>
      <c r="P63" s="17" t="s">
        <v>38</v>
      </c>
      <c r="Q63" s="11">
        <v>64029998</v>
      </c>
      <c r="R63" s="9" t="s">
        <v>39</v>
      </c>
    </row>
    <row r="64" spans="1:18" ht="84" customHeight="1" x14ac:dyDescent="0.25">
      <c r="A64" s="8">
        <v>668555</v>
      </c>
      <c r="B64" s="9" t="s">
        <v>52</v>
      </c>
      <c r="C64" s="8">
        <v>5000</v>
      </c>
      <c r="D64" s="9" t="s">
        <v>55</v>
      </c>
      <c r="E64" s="9"/>
      <c r="F64" s="9" t="s">
        <v>21</v>
      </c>
      <c r="G64" s="9" t="s">
        <v>54</v>
      </c>
      <c r="H64" s="9" t="s">
        <v>23</v>
      </c>
      <c r="I64" s="8">
        <v>8102221614</v>
      </c>
      <c r="J64" s="11">
        <v>36</v>
      </c>
      <c r="K64" s="11">
        <v>81</v>
      </c>
      <c r="L64" s="12">
        <v>895</v>
      </c>
      <c r="M64" s="12">
        <f t="shared" si="0"/>
        <v>72495</v>
      </c>
      <c r="N64" s="9" t="s">
        <v>24</v>
      </c>
      <c r="O64" s="11" t="s">
        <v>37</v>
      </c>
      <c r="P64" s="17" t="s">
        <v>38</v>
      </c>
      <c r="Q64" s="11">
        <v>64029998</v>
      </c>
      <c r="R64" s="9" t="s">
        <v>39</v>
      </c>
    </row>
    <row r="65" spans="1:18" ht="84" customHeight="1" x14ac:dyDescent="0.25">
      <c r="A65" s="8">
        <v>668555</v>
      </c>
      <c r="B65" s="9" t="s">
        <v>52</v>
      </c>
      <c r="C65" s="8">
        <v>5000</v>
      </c>
      <c r="D65" s="9" t="s">
        <v>55</v>
      </c>
      <c r="E65" s="9"/>
      <c r="F65" s="9" t="s">
        <v>21</v>
      </c>
      <c r="G65" s="9" t="s">
        <v>54</v>
      </c>
      <c r="H65" s="9" t="s">
        <v>23</v>
      </c>
      <c r="I65" s="8">
        <v>8102221622</v>
      </c>
      <c r="J65" s="11">
        <v>37</v>
      </c>
      <c r="K65" s="11">
        <v>124</v>
      </c>
      <c r="L65" s="12">
        <v>895</v>
      </c>
      <c r="M65" s="12">
        <f t="shared" si="0"/>
        <v>110980</v>
      </c>
      <c r="N65" s="9" t="s">
        <v>24</v>
      </c>
      <c r="O65" s="11" t="s">
        <v>37</v>
      </c>
      <c r="P65" s="17" t="s">
        <v>38</v>
      </c>
      <c r="Q65" s="11">
        <v>64029998</v>
      </c>
      <c r="R65" s="9" t="s">
        <v>39</v>
      </c>
    </row>
    <row r="66" spans="1:18" ht="84" customHeight="1" x14ac:dyDescent="0.25">
      <c r="A66" s="8">
        <v>668555</v>
      </c>
      <c r="B66" s="9" t="s">
        <v>52</v>
      </c>
      <c r="C66" s="8">
        <v>5000</v>
      </c>
      <c r="D66" s="9" t="s">
        <v>55</v>
      </c>
      <c r="E66" s="9"/>
      <c r="F66" s="9" t="s">
        <v>21</v>
      </c>
      <c r="G66" s="9" t="s">
        <v>54</v>
      </c>
      <c r="H66" s="9" t="s">
        <v>23</v>
      </c>
      <c r="I66" s="8">
        <v>8102221631</v>
      </c>
      <c r="J66" s="11">
        <v>38</v>
      </c>
      <c r="K66" s="11">
        <v>120</v>
      </c>
      <c r="L66" s="12">
        <v>895</v>
      </c>
      <c r="M66" s="12">
        <f t="shared" si="0"/>
        <v>107400</v>
      </c>
      <c r="N66" s="9" t="s">
        <v>24</v>
      </c>
      <c r="O66" s="11" t="s">
        <v>37</v>
      </c>
      <c r="P66" s="17" t="s">
        <v>38</v>
      </c>
      <c r="Q66" s="11">
        <v>64029998</v>
      </c>
      <c r="R66" s="9" t="s">
        <v>39</v>
      </c>
    </row>
    <row r="67" spans="1:18" ht="84" customHeight="1" x14ac:dyDescent="0.25">
      <c r="A67" s="8">
        <v>668555</v>
      </c>
      <c r="B67" s="9" t="s">
        <v>52</v>
      </c>
      <c r="C67" s="8">
        <v>5000</v>
      </c>
      <c r="D67" s="9" t="s">
        <v>55</v>
      </c>
      <c r="E67" s="9"/>
      <c r="F67" s="9" t="s">
        <v>21</v>
      </c>
      <c r="G67" s="9" t="s">
        <v>54</v>
      </c>
      <c r="H67" s="9" t="s">
        <v>23</v>
      </c>
      <c r="I67" s="8">
        <v>8102221649</v>
      </c>
      <c r="J67" s="11">
        <v>39</v>
      </c>
      <c r="K67" s="11">
        <v>49</v>
      </c>
      <c r="L67" s="12">
        <v>895</v>
      </c>
      <c r="M67" s="12">
        <f t="shared" si="0"/>
        <v>43855</v>
      </c>
      <c r="N67" s="9" t="s">
        <v>24</v>
      </c>
      <c r="O67" s="11" t="s">
        <v>37</v>
      </c>
      <c r="P67" s="17" t="s">
        <v>38</v>
      </c>
      <c r="Q67" s="11">
        <v>64029998</v>
      </c>
      <c r="R67" s="9" t="s">
        <v>39</v>
      </c>
    </row>
    <row r="68" spans="1:18" ht="84" customHeight="1" x14ac:dyDescent="0.25">
      <c r="A68" s="8">
        <v>668555</v>
      </c>
      <c r="B68" s="9" t="s">
        <v>52</v>
      </c>
      <c r="C68" s="8">
        <v>5000</v>
      </c>
      <c r="D68" s="9" t="s">
        <v>55</v>
      </c>
      <c r="E68" s="9"/>
      <c r="F68" s="9" t="s">
        <v>21</v>
      </c>
      <c r="G68" s="9" t="s">
        <v>54</v>
      </c>
      <c r="H68" s="9" t="s">
        <v>23</v>
      </c>
      <c r="I68" s="8">
        <v>8102224656</v>
      </c>
      <c r="J68" s="11">
        <v>40</v>
      </c>
      <c r="K68" s="11">
        <v>35</v>
      </c>
      <c r="L68" s="12">
        <v>895</v>
      </c>
      <c r="M68" s="12">
        <f t="shared" si="0"/>
        <v>31325</v>
      </c>
      <c r="N68" s="9" t="s">
        <v>24</v>
      </c>
      <c r="O68" s="11" t="s">
        <v>37</v>
      </c>
      <c r="P68" s="17" t="s">
        <v>38</v>
      </c>
      <c r="Q68" s="11">
        <v>64029998</v>
      </c>
      <c r="R68" s="9" t="s">
        <v>39</v>
      </c>
    </row>
    <row r="69" spans="1:18" ht="84" customHeight="1" x14ac:dyDescent="0.25">
      <c r="A69" s="8">
        <v>668555</v>
      </c>
      <c r="B69" s="9" t="s">
        <v>52</v>
      </c>
      <c r="C69" s="8">
        <v>5000</v>
      </c>
      <c r="D69" s="9" t="s">
        <v>55</v>
      </c>
      <c r="E69" s="9"/>
      <c r="F69" s="9" t="s">
        <v>21</v>
      </c>
      <c r="G69" s="9" t="s">
        <v>54</v>
      </c>
      <c r="H69" s="9" t="s">
        <v>23</v>
      </c>
      <c r="I69" s="8">
        <v>8102224664</v>
      </c>
      <c r="J69" s="11">
        <v>41</v>
      </c>
      <c r="K69" s="11">
        <v>7</v>
      </c>
      <c r="L69" s="12">
        <v>895</v>
      </c>
      <c r="M69" s="12">
        <f t="shared" si="0"/>
        <v>6265</v>
      </c>
      <c r="N69" s="9" t="s">
        <v>24</v>
      </c>
      <c r="O69" s="11" t="s">
        <v>37</v>
      </c>
      <c r="P69" s="17" t="s">
        <v>38</v>
      </c>
      <c r="Q69" s="11">
        <v>64029998</v>
      </c>
      <c r="R69" s="9" t="s">
        <v>39</v>
      </c>
    </row>
    <row r="70" spans="1:18" ht="84" customHeight="1" x14ac:dyDescent="0.25">
      <c r="A70" s="8">
        <v>668555</v>
      </c>
      <c r="B70" s="9" t="s">
        <v>52</v>
      </c>
      <c r="C70" s="8">
        <v>5000</v>
      </c>
      <c r="D70" s="9" t="s">
        <v>55</v>
      </c>
      <c r="E70" s="9"/>
      <c r="F70" s="9" t="s">
        <v>21</v>
      </c>
      <c r="G70" s="9" t="s">
        <v>54</v>
      </c>
      <c r="H70" s="9" t="s">
        <v>23</v>
      </c>
      <c r="I70" s="8">
        <v>8102230982</v>
      </c>
      <c r="J70" s="11">
        <v>42</v>
      </c>
      <c r="K70" s="11">
        <v>1</v>
      </c>
      <c r="L70" s="12">
        <v>895</v>
      </c>
      <c r="M70" s="12">
        <f t="shared" ref="M70:M111" si="1">L70*K70</f>
        <v>895</v>
      </c>
      <c r="N70" s="9" t="s">
        <v>24</v>
      </c>
      <c r="O70" s="11" t="s">
        <v>37</v>
      </c>
      <c r="P70" s="17" t="s">
        <v>38</v>
      </c>
      <c r="Q70" s="11">
        <v>64029998</v>
      </c>
      <c r="R70" s="9" t="s">
        <v>39</v>
      </c>
    </row>
    <row r="71" spans="1:18" ht="84" customHeight="1" x14ac:dyDescent="0.25">
      <c r="A71" s="8">
        <v>668555</v>
      </c>
      <c r="B71" s="9" t="s">
        <v>52</v>
      </c>
      <c r="C71" s="8">
        <v>9700</v>
      </c>
      <c r="D71" s="9" t="s">
        <v>56</v>
      </c>
      <c r="E71" s="9"/>
      <c r="F71" s="9" t="s">
        <v>21</v>
      </c>
      <c r="G71" s="9" t="s">
        <v>54</v>
      </c>
      <c r="H71" s="9" t="s">
        <v>23</v>
      </c>
      <c r="I71" s="8">
        <v>8102221401</v>
      </c>
      <c r="J71" s="11">
        <v>35</v>
      </c>
      <c r="K71" s="11">
        <v>5</v>
      </c>
      <c r="L71" s="12">
        <v>895</v>
      </c>
      <c r="M71" s="12">
        <f t="shared" si="1"/>
        <v>4475</v>
      </c>
      <c r="N71" s="9" t="s">
        <v>24</v>
      </c>
      <c r="O71" s="11" t="s">
        <v>37</v>
      </c>
      <c r="P71" s="17" t="s">
        <v>38</v>
      </c>
      <c r="Q71" s="11">
        <v>64029998</v>
      </c>
      <c r="R71" s="9" t="s">
        <v>39</v>
      </c>
    </row>
    <row r="72" spans="1:18" ht="84" customHeight="1" x14ac:dyDescent="0.25">
      <c r="A72" s="8">
        <v>668555</v>
      </c>
      <c r="B72" s="9" t="s">
        <v>52</v>
      </c>
      <c r="C72" s="8">
        <v>9700</v>
      </c>
      <c r="D72" s="9" t="s">
        <v>56</v>
      </c>
      <c r="E72" s="9"/>
      <c r="F72" s="9" t="s">
        <v>21</v>
      </c>
      <c r="G72" s="9" t="s">
        <v>54</v>
      </c>
      <c r="H72" s="9" t="s">
        <v>23</v>
      </c>
      <c r="I72" s="8">
        <v>8102221410</v>
      </c>
      <c r="J72" s="11">
        <v>36</v>
      </c>
      <c r="K72" s="11">
        <v>24</v>
      </c>
      <c r="L72" s="12">
        <v>895</v>
      </c>
      <c r="M72" s="12">
        <f t="shared" si="1"/>
        <v>21480</v>
      </c>
      <c r="N72" s="9" t="s">
        <v>24</v>
      </c>
      <c r="O72" s="11" t="s">
        <v>37</v>
      </c>
      <c r="P72" s="17" t="s">
        <v>38</v>
      </c>
      <c r="Q72" s="11">
        <v>64029998</v>
      </c>
      <c r="R72" s="9" t="s">
        <v>39</v>
      </c>
    </row>
    <row r="73" spans="1:18" ht="84" customHeight="1" x14ac:dyDescent="0.25">
      <c r="A73" s="8">
        <v>668555</v>
      </c>
      <c r="B73" s="9" t="s">
        <v>52</v>
      </c>
      <c r="C73" s="8">
        <v>9700</v>
      </c>
      <c r="D73" s="9" t="s">
        <v>56</v>
      </c>
      <c r="E73" s="9"/>
      <c r="F73" s="9" t="s">
        <v>21</v>
      </c>
      <c r="G73" s="9" t="s">
        <v>54</v>
      </c>
      <c r="H73" s="9" t="s">
        <v>23</v>
      </c>
      <c r="I73" s="8">
        <v>8102221428</v>
      </c>
      <c r="J73" s="11">
        <v>37</v>
      </c>
      <c r="K73" s="11">
        <v>34</v>
      </c>
      <c r="L73" s="12">
        <v>895</v>
      </c>
      <c r="M73" s="12">
        <f t="shared" si="1"/>
        <v>30430</v>
      </c>
      <c r="N73" s="9" t="s">
        <v>24</v>
      </c>
      <c r="O73" s="11" t="s">
        <v>37</v>
      </c>
      <c r="P73" s="17" t="s">
        <v>38</v>
      </c>
      <c r="Q73" s="11">
        <v>64029998</v>
      </c>
      <c r="R73" s="9" t="s">
        <v>39</v>
      </c>
    </row>
    <row r="74" spans="1:18" ht="84" customHeight="1" x14ac:dyDescent="0.25">
      <c r="A74" s="8">
        <v>668555</v>
      </c>
      <c r="B74" s="9" t="s">
        <v>52</v>
      </c>
      <c r="C74" s="8">
        <v>9700</v>
      </c>
      <c r="D74" s="9" t="s">
        <v>56</v>
      </c>
      <c r="E74" s="9"/>
      <c r="F74" s="9" t="s">
        <v>21</v>
      </c>
      <c r="G74" s="9" t="s">
        <v>54</v>
      </c>
      <c r="H74" s="9" t="s">
        <v>23</v>
      </c>
      <c r="I74" s="8">
        <v>8102221436</v>
      </c>
      <c r="J74" s="11">
        <v>38</v>
      </c>
      <c r="K74" s="11">
        <v>27</v>
      </c>
      <c r="L74" s="12">
        <v>895</v>
      </c>
      <c r="M74" s="12">
        <f t="shared" si="1"/>
        <v>24165</v>
      </c>
      <c r="N74" s="9" t="s">
        <v>24</v>
      </c>
      <c r="O74" s="11" t="s">
        <v>37</v>
      </c>
      <c r="P74" s="17" t="s">
        <v>38</v>
      </c>
      <c r="Q74" s="11">
        <v>64029998</v>
      </c>
      <c r="R74" s="9" t="s">
        <v>39</v>
      </c>
    </row>
    <row r="75" spans="1:18" ht="84" customHeight="1" x14ac:dyDescent="0.25">
      <c r="A75" s="8">
        <v>668555</v>
      </c>
      <c r="B75" s="9" t="s">
        <v>52</v>
      </c>
      <c r="C75" s="8">
        <v>9700</v>
      </c>
      <c r="D75" s="9" t="s">
        <v>56</v>
      </c>
      <c r="E75" s="9"/>
      <c r="F75" s="9" t="s">
        <v>21</v>
      </c>
      <c r="G75" s="9" t="s">
        <v>54</v>
      </c>
      <c r="H75" s="9" t="s">
        <v>23</v>
      </c>
      <c r="I75" s="8">
        <v>8102221444</v>
      </c>
      <c r="J75" s="11">
        <v>39</v>
      </c>
      <c r="K75" s="11">
        <v>7</v>
      </c>
      <c r="L75" s="12">
        <v>895</v>
      </c>
      <c r="M75" s="12">
        <f t="shared" si="1"/>
        <v>6265</v>
      </c>
      <c r="N75" s="9" t="s">
        <v>24</v>
      </c>
      <c r="O75" s="11" t="s">
        <v>37</v>
      </c>
      <c r="P75" s="17" t="s">
        <v>38</v>
      </c>
      <c r="Q75" s="11">
        <v>64029998</v>
      </c>
      <c r="R75" s="9" t="s">
        <v>39</v>
      </c>
    </row>
    <row r="76" spans="1:18" ht="84" customHeight="1" x14ac:dyDescent="0.25">
      <c r="A76" s="8">
        <v>668555</v>
      </c>
      <c r="B76" s="9" t="s">
        <v>52</v>
      </c>
      <c r="C76" s="8">
        <v>9700</v>
      </c>
      <c r="D76" s="9" t="s">
        <v>56</v>
      </c>
      <c r="E76" s="9"/>
      <c r="F76" s="9" t="s">
        <v>21</v>
      </c>
      <c r="G76" s="9" t="s">
        <v>54</v>
      </c>
      <c r="H76" s="9" t="s">
        <v>23</v>
      </c>
      <c r="I76" s="8">
        <v>8102224281</v>
      </c>
      <c r="J76" s="11">
        <v>40</v>
      </c>
      <c r="K76" s="11">
        <v>6</v>
      </c>
      <c r="L76" s="12">
        <v>895</v>
      </c>
      <c r="M76" s="12">
        <f t="shared" si="1"/>
        <v>5370</v>
      </c>
      <c r="N76" s="9" t="s">
        <v>24</v>
      </c>
      <c r="O76" s="11" t="s">
        <v>37</v>
      </c>
      <c r="P76" s="17" t="s">
        <v>38</v>
      </c>
      <c r="Q76" s="11">
        <v>64029998</v>
      </c>
      <c r="R76" s="9" t="s">
        <v>39</v>
      </c>
    </row>
    <row r="77" spans="1:18" ht="84" customHeight="1" x14ac:dyDescent="0.25">
      <c r="A77" s="8">
        <v>668562</v>
      </c>
      <c r="B77" s="9" t="s">
        <v>57</v>
      </c>
      <c r="C77" s="8">
        <v>1000</v>
      </c>
      <c r="D77" s="9" t="s">
        <v>53</v>
      </c>
      <c r="E77" s="9"/>
      <c r="F77" s="9" t="s">
        <v>21</v>
      </c>
      <c r="G77" s="9" t="s">
        <v>58</v>
      </c>
      <c r="H77" s="9" t="s">
        <v>23</v>
      </c>
      <c r="I77" s="8">
        <v>8099951479</v>
      </c>
      <c r="J77" s="11">
        <v>35</v>
      </c>
      <c r="K77" s="11">
        <v>29</v>
      </c>
      <c r="L77" s="12">
        <v>895</v>
      </c>
      <c r="M77" s="12">
        <f t="shared" si="1"/>
        <v>25955</v>
      </c>
      <c r="N77" s="9" t="s">
        <v>24</v>
      </c>
      <c r="O77" s="11" t="s">
        <v>59</v>
      </c>
      <c r="P77" s="17" t="s">
        <v>60</v>
      </c>
      <c r="Q77" s="11">
        <v>64041990</v>
      </c>
      <c r="R77" s="9" t="s">
        <v>27</v>
      </c>
    </row>
    <row r="78" spans="1:18" ht="84" customHeight="1" x14ac:dyDescent="0.25">
      <c r="A78" s="8">
        <v>668562</v>
      </c>
      <c r="B78" s="9" t="s">
        <v>57</v>
      </c>
      <c r="C78" s="8">
        <v>1000</v>
      </c>
      <c r="D78" s="9" t="s">
        <v>53</v>
      </c>
      <c r="E78" s="9"/>
      <c r="F78" s="9" t="s">
        <v>21</v>
      </c>
      <c r="G78" s="9" t="s">
        <v>58</v>
      </c>
      <c r="H78" s="9" t="s">
        <v>23</v>
      </c>
      <c r="I78" s="8">
        <v>8099951487</v>
      </c>
      <c r="J78" s="11">
        <v>36</v>
      </c>
      <c r="K78" s="11">
        <v>66</v>
      </c>
      <c r="L78" s="12">
        <v>895</v>
      </c>
      <c r="M78" s="12">
        <f t="shared" si="1"/>
        <v>59070</v>
      </c>
      <c r="N78" s="9" t="s">
        <v>24</v>
      </c>
      <c r="O78" s="11" t="s">
        <v>59</v>
      </c>
      <c r="P78" s="17" t="s">
        <v>60</v>
      </c>
      <c r="Q78" s="11">
        <v>64041990</v>
      </c>
      <c r="R78" s="9" t="s">
        <v>27</v>
      </c>
    </row>
    <row r="79" spans="1:18" ht="84" customHeight="1" x14ac:dyDescent="0.25">
      <c r="A79" s="8">
        <v>668562</v>
      </c>
      <c r="B79" s="9" t="s">
        <v>57</v>
      </c>
      <c r="C79" s="8">
        <v>1000</v>
      </c>
      <c r="D79" s="9" t="s">
        <v>53</v>
      </c>
      <c r="E79" s="9"/>
      <c r="F79" s="9" t="s">
        <v>21</v>
      </c>
      <c r="G79" s="9" t="s">
        <v>58</v>
      </c>
      <c r="H79" s="9" t="s">
        <v>23</v>
      </c>
      <c r="I79" s="8">
        <v>8099951495</v>
      </c>
      <c r="J79" s="11">
        <v>37</v>
      </c>
      <c r="K79" s="11">
        <v>44</v>
      </c>
      <c r="L79" s="12">
        <v>895</v>
      </c>
      <c r="M79" s="12">
        <f t="shared" si="1"/>
        <v>39380</v>
      </c>
      <c r="N79" s="9" t="s">
        <v>24</v>
      </c>
      <c r="O79" s="11" t="s">
        <v>59</v>
      </c>
      <c r="P79" s="17" t="s">
        <v>60</v>
      </c>
      <c r="Q79" s="11">
        <v>64041990</v>
      </c>
      <c r="R79" s="9" t="s">
        <v>27</v>
      </c>
    </row>
    <row r="80" spans="1:18" ht="84" customHeight="1" x14ac:dyDescent="0.25">
      <c r="A80" s="8">
        <v>668562</v>
      </c>
      <c r="B80" s="9" t="s">
        <v>57</v>
      </c>
      <c r="C80" s="8">
        <v>1000</v>
      </c>
      <c r="D80" s="9" t="s">
        <v>53</v>
      </c>
      <c r="E80" s="9"/>
      <c r="F80" s="9" t="s">
        <v>21</v>
      </c>
      <c r="G80" s="9" t="s">
        <v>58</v>
      </c>
      <c r="H80" s="9" t="s">
        <v>23</v>
      </c>
      <c r="I80" s="8">
        <v>8099951509</v>
      </c>
      <c r="J80" s="11">
        <v>38</v>
      </c>
      <c r="K80" s="11">
        <v>5</v>
      </c>
      <c r="L80" s="12">
        <v>895</v>
      </c>
      <c r="M80" s="12">
        <f t="shared" si="1"/>
        <v>4475</v>
      </c>
      <c r="N80" s="9" t="s">
        <v>24</v>
      </c>
      <c r="O80" s="11" t="s">
        <v>59</v>
      </c>
      <c r="P80" s="17" t="s">
        <v>60</v>
      </c>
      <c r="Q80" s="11">
        <v>64041990</v>
      </c>
      <c r="R80" s="9" t="s">
        <v>27</v>
      </c>
    </row>
    <row r="81" spans="1:18" ht="84" customHeight="1" x14ac:dyDescent="0.25">
      <c r="A81" s="8">
        <v>668562</v>
      </c>
      <c r="B81" s="9" t="s">
        <v>57</v>
      </c>
      <c r="C81" s="8">
        <v>1000</v>
      </c>
      <c r="D81" s="9" t="s">
        <v>53</v>
      </c>
      <c r="E81" s="9"/>
      <c r="F81" s="9" t="s">
        <v>21</v>
      </c>
      <c r="G81" s="9" t="s">
        <v>58</v>
      </c>
      <c r="H81" s="9" t="s">
        <v>23</v>
      </c>
      <c r="I81" s="8">
        <v>8099951517</v>
      </c>
      <c r="J81" s="11">
        <v>39</v>
      </c>
      <c r="K81" s="11">
        <v>5</v>
      </c>
      <c r="L81" s="12">
        <v>895</v>
      </c>
      <c r="M81" s="12">
        <f t="shared" si="1"/>
        <v>4475</v>
      </c>
      <c r="N81" s="9" t="s">
        <v>24</v>
      </c>
      <c r="O81" s="11" t="s">
        <v>59</v>
      </c>
      <c r="P81" s="17" t="s">
        <v>60</v>
      </c>
      <c r="Q81" s="11">
        <v>64041990</v>
      </c>
      <c r="R81" s="9" t="s">
        <v>27</v>
      </c>
    </row>
    <row r="82" spans="1:18" ht="84" customHeight="1" x14ac:dyDescent="0.25">
      <c r="A82" s="8">
        <v>668562</v>
      </c>
      <c r="B82" s="9" t="s">
        <v>57</v>
      </c>
      <c r="C82" s="8">
        <v>1000</v>
      </c>
      <c r="D82" s="9" t="s">
        <v>53</v>
      </c>
      <c r="E82" s="9"/>
      <c r="F82" s="9" t="s">
        <v>21</v>
      </c>
      <c r="G82" s="9" t="s">
        <v>58</v>
      </c>
      <c r="H82" s="9" t="s">
        <v>23</v>
      </c>
      <c r="I82" s="8">
        <v>8099951525</v>
      </c>
      <c r="J82" s="11">
        <v>40</v>
      </c>
      <c r="K82" s="11">
        <v>6</v>
      </c>
      <c r="L82" s="12">
        <v>895</v>
      </c>
      <c r="M82" s="12">
        <f t="shared" si="1"/>
        <v>5370</v>
      </c>
      <c r="N82" s="9" t="s">
        <v>24</v>
      </c>
      <c r="O82" s="11" t="s">
        <v>59</v>
      </c>
      <c r="P82" s="17" t="s">
        <v>60</v>
      </c>
      <c r="Q82" s="11">
        <v>64041990</v>
      </c>
      <c r="R82" s="9" t="s">
        <v>27</v>
      </c>
    </row>
    <row r="83" spans="1:18" ht="84" customHeight="1" x14ac:dyDescent="0.25">
      <c r="A83" s="8">
        <v>668562</v>
      </c>
      <c r="B83" s="9" t="s">
        <v>57</v>
      </c>
      <c r="C83" s="8">
        <v>1000</v>
      </c>
      <c r="D83" s="9" t="s">
        <v>53</v>
      </c>
      <c r="E83" s="9"/>
      <c r="F83" s="9" t="s">
        <v>21</v>
      </c>
      <c r="G83" s="9" t="s">
        <v>58</v>
      </c>
      <c r="H83" s="9" t="s">
        <v>23</v>
      </c>
      <c r="I83" s="8">
        <v>8099951533</v>
      </c>
      <c r="J83" s="11">
        <v>41</v>
      </c>
      <c r="K83" s="11">
        <v>2</v>
      </c>
      <c r="L83" s="12">
        <v>895</v>
      </c>
      <c r="M83" s="12">
        <f t="shared" si="1"/>
        <v>1790</v>
      </c>
      <c r="N83" s="9" t="s">
        <v>24</v>
      </c>
      <c r="O83" s="11" t="s">
        <v>59</v>
      </c>
      <c r="P83" s="17" t="s">
        <v>60</v>
      </c>
      <c r="Q83" s="11">
        <v>64041990</v>
      </c>
      <c r="R83" s="9" t="s">
        <v>27</v>
      </c>
    </row>
    <row r="84" spans="1:18" ht="84" customHeight="1" x14ac:dyDescent="0.25">
      <c r="A84" s="8">
        <v>668562</v>
      </c>
      <c r="B84" s="9" t="s">
        <v>57</v>
      </c>
      <c r="C84" s="8">
        <v>1210</v>
      </c>
      <c r="D84" s="9" t="s">
        <v>61</v>
      </c>
      <c r="E84" s="9"/>
      <c r="F84" s="9" t="s">
        <v>21</v>
      </c>
      <c r="G84" s="9" t="s">
        <v>58</v>
      </c>
      <c r="H84" s="9" t="s">
        <v>23</v>
      </c>
      <c r="I84" s="8">
        <v>8099951550</v>
      </c>
      <c r="J84" s="11">
        <v>34</v>
      </c>
      <c r="K84" s="11">
        <v>0</v>
      </c>
      <c r="L84" s="12">
        <v>895</v>
      </c>
      <c r="M84" s="12">
        <f t="shared" si="1"/>
        <v>0</v>
      </c>
      <c r="N84" s="9" t="s">
        <v>24</v>
      </c>
      <c r="O84" s="11" t="s">
        <v>59</v>
      </c>
      <c r="P84" s="17" t="s">
        <v>60</v>
      </c>
      <c r="Q84" s="11">
        <v>64041990</v>
      </c>
      <c r="R84" s="9" t="s">
        <v>27</v>
      </c>
    </row>
    <row r="85" spans="1:18" ht="84" customHeight="1" x14ac:dyDescent="0.25">
      <c r="A85" s="8">
        <v>668562</v>
      </c>
      <c r="B85" s="9" t="s">
        <v>57</v>
      </c>
      <c r="C85" s="8">
        <v>1210</v>
      </c>
      <c r="D85" s="9" t="s">
        <v>61</v>
      </c>
      <c r="E85" s="9"/>
      <c r="F85" s="9" t="s">
        <v>21</v>
      </c>
      <c r="G85" s="9" t="s">
        <v>58</v>
      </c>
      <c r="H85" s="9" t="s">
        <v>23</v>
      </c>
      <c r="I85" s="8">
        <v>8099951568</v>
      </c>
      <c r="J85" s="11">
        <v>35</v>
      </c>
      <c r="K85" s="11">
        <v>4</v>
      </c>
      <c r="L85" s="12">
        <v>895</v>
      </c>
      <c r="M85" s="12">
        <f t="shared" si="1"/>
        <v>3580</v>
      </c>
      <c r="N85" s="9" t="s">
        <v>24</v>
      </c>
      <c r="O85" s="11" t="s">
        <v>59</v>
      </c>
      <c r="P85" s="17" t="s">
        <v>60</v>
      </c>
      <c r="Q85" s="11">
        <v>64041990</v>
      </c>
      <c r="R85" s="9" t="s">
        <v>27</v>
      </c>
    </row>
    <row r="86" spans="1:18" ht="84" customHeight="1" x14ac:dyDescent="0.25">
      <c r="A86" s="8">
        <v>668562</v>
      </c>
      <c r="B86" s="9" t="s">
        <v>57</v>
      </c>
      <c r="C86" s="8">
        <v>1210</v>
      </c>
      <c r="D86" s="9" t="s">
        <v>61</v>
      </c>
      <c r="E86" s="9"/>
      <c r="F86" s="9" t="s">
        <v>21</v>
      </c>
      <c r="G86" s="9" t="s">
        <v>58</v>
      </c>
      <c r="H86" s="9" t="s">
        <v>23</v>
      </c>
      <c r="I86" s="8">
        <v>8099951576</v>
      </c>
      <c r="J86" s="11">
        <v>36</v>
      </c>
      <c r="K86" s="11">
        <v>23</v>
      </c>
      <c r="L86" s="12">
        <v>895</v>
      </c>
      <c r="M86" s="12">
        <f t="shared" si="1"/>
        <v>20585</v>
      </c>
      <c r="N86" s="9" t="s">
        <v>24</v>
      </c>
      <c r="O86" s="11" t="s">
        <v>59</v>
      </c>
      <c r="P86" s="17" t="s">
        <v>60</v>
      </c>
      <c r="Q86" s="11">
        <v>64041990</v>
      </c>
      <c r="R86" s="9" t="s">
        <v>27</v>
      </c>
    </row>
    <row r="87" spans="1:18" ht="84" customHeight="1" x14ac:dyDescent="0.25">
      <c r="A87" s="8">
        <v>668562</v>
      </c>
      <c r="B87" s="9" t="s">
        <v>57</v>
      </c>
      <c r="C87" s="8">
        <v>1210</v>
      </c>
      <c r="D87" s="9" t="s">
        <v>61</v>
      </c>
      <c r="E87" s="9"/>
      <c r="F87" s="9" t="s">
        <v>21</v>
      </c>
      <c r="G87" s="9" t="s">
        <v>58</v>
      </c>
      <c r="H87" s="9" t="s">
        <v>23</v>
      </c>
      <c r="I87" s="8">
        <v>8099951584</v>
      </c>
      <c r="J87" s="11">
        <v>37</v>
      </c>
      <c r="K87" s="11">
        <v>13</v>
      </c>
      <c r="L87" s="12">
        <v>895</v>
      </c>
      <c r="M87" s="12">
        <f t="shared" si="1"/>
        <v>11635</v>
      </c>
      <c r="N87" s="9" t="s">
        <v>24</v>
      </c>
      <c r="O87" s="11" t="s">
        <v>59</v>
      </c>
      <c r="P87" s="17" t="s">
        <v>60</v>
      </c>
      <c r="Q87" s="11">
        <v>64041990</v>
      </c>
      <c r="R87" s="9" t="s">
        <v>27</v>
      </c>
    </row>
    <row r="88" spans="1:18" ht="84" customHeight="1" x14ac:dyDescent="0.25">
      <c r="A88" s="8">
        <v>668562</v>
      </c>
      <c r="B88" s="9" t="s">
        <v>57</v>
      </c>
      <c r="C88" s="8">
        <v>1210</v>
      </c>
      <c r="D88" s="9" t="s">
        <v>61</v>
      </c>
      <c r="E88" s="9"/>
      <c r="F88" s="9" t="s">
        <v>21</v>
      </c>
      <c r="G88" s="9" t="s">
        <v>58</v>
      </c>
      <c r="H88" s="9" t="s">
        <v>23</v>
      </c>
      <c r="I88" s="8">
        <v>8099951592</v>
      </c>
      <c r="J88" s="11">
        <v>38</v>
      </c>
      <c r="K88" s="11">
        <v>5</v>
      </c>
      <c r="L88" s="12">
        <v>895</v>
      </c>
      <c r="M88" s="12">
        <f t="shared" si="1"/>
        <v>4475</v>
      </c>
      <c r="N88" s="9" t="s">
        <v>24</v>
      </c>
      <c r="O88" s="11" t="s">
        <v>59</v>
      </c>
      <c r="P88" s="17" t="s">
        <v>60</v>
      </c>
      <c r="Q88" s="11">
        <v>64041990</v>
      </c>
      <c r="R88" s="9" t="s">
        <v>27</v>
      </c>
    </row>
    <row r="89" spans="1:18" ht="84" customHeight="1" x14ac:dyDescent="0.25">
      <c r="A89" s="8">
        <v>668562</v>
      </c>
      <c r="B89" s="9" t="s">
        <v>57</v>
      </c>
      <c r="C89" s="8">
        <v>1210</v>
      </c>
      <c r="D89" s="9" t="s">
        <v>61</v>
      </c>
      <c r="E89" s="9"/>
      <c r="F89" s="9" t="s">
        <v>21</v>
      </c>
      <c r="G89" s="9" t="s">
        <v>58</v>
      </c>
      <c r="H89" s="9" t="s">
        <v>23</v>
      </c>
      <c r="I89" s="8">
        <v>8099951606</v>
      </c>
      <c r="J89" s="11">
        <v>39</v>
      </c>
      <c r="K89" s="11">
        <v>3</v>
      </c>
      <c r="L89" s="12">
        <v>895</v>
      </c>
      <c r="M89" s="12">
        <f t="shared" si="1"/>
        <v>2685</v>
      </c>
      <c r="N89" s="9" t="s">
        <v>24</v>
      </c>
      <c r="O89" s="11" t="s">
        <v>59</v>
      </c>
      <c r="P89" s="17" t="s">
        <v>60</v>
      </c>
      <c r="Q89" s="11">
        <v>64041990</v>
      </c>
      <c r="R89" s="9" t="s">
        <v>27</v>
      </c>
    </row>
    <row r="90" spans="1:18" ht="84" customHeight="1" x14ac:dyDescent="0.25">
      <c r="A90" s="8">
        <v>668562</v>
      </c>
      <c r="B90" s="9" t="s">
        <v>57</v>
      </c>
      <c r="C90" s="8">
        <v>1210</v>
      </c>
      <c r="D90" s="9" t="s">
        <v>61</v>
      </c>
      <c r="E90" s="9"/>
      <c r="F90" s="9" t="s">
        <v>21</v>
      </c>
      <c r="G90" s="9" t="s">
        <v>58</v>
      </c>
      <c r="H90" s="9" t="s">
        <v>23</v>
      </c>
      <c r="I90" s="8">
        <v>8099951614</v>
      </c>
      <c r="J90" s="11">
        <v>40</v>
      </c>
      <c r="K90" s="11">
        <v>2</v>
      </c>
      <c r="L90" s="12">
        <v>895</v>
      </c>
      <c r="M90" s="12">
        <f t="shared" si="1"/>
        <v>1790</v>
      </c>
      <c r="N90" s="9" t="s">
        <v>24</v>
      </c>
      <c r="O90" s="11" t="s">
        <v>59</v>
      </c>
      <c r="P90" s="17" t="s">
        <v>60</v>
      </c>
      <c r="Q90" s="11">
        <v>64041990</v>
      </c>
      <c r="R90" s="9" t="s">
        <v>27</v>
      </c>
    </row>
    <row r="91" spans="1:18" ht="84" customHeight="1" x14ac:dyDescent="0.25">
      <c r="A91" s="8">
        <v>668562</v>
      </c>
      <c r="B91" s="9" t="s">
        <v>57</v>
      </c>
      <c r="C91" s="8">
        <v>1210</v>
      </c>
      <c r="D91" s="9" t="s">
        <v>61</v>
      </c>
      <c r="E91" s="9"/>
      <c r="F91" s="9" t="s">
        <v>21</v>
      </c>
      <c r="G91" s="9" t="s">
        <v>58</v>
      </c>
      <c r="H91" s="9" t="s">
        <v>23</v>
      </c>
      <c r="I91" s="8">
        <v>8099951622</v>
      </c>
      <c r="J91" s="11">
        <v>41</v>
      </c>
      <c r="K91" s="11">
        <v>1</v>
      </c>
      <c r="L91" s="12">
        <v>895</v>
      </c>
      <c r="M91" s="12">
        <f t="shared" si="1"/>
        <v>895</v>
      </c>
      <c r="N91" s="9" t="s">
        <v>24</v>
      </c>
      <c r="O91" s="11" t="s">
        <v>59</v>
      </c>
      <c r="P91" s="17" t="s">
        <v>60</v>
      </c>
      <c r="Q91" s="11">
        <v>64041990</v>
      </c>
      <c r="R91" s="9" t="s">
        <v>27</v>
      </c>
    </row>
    <row r="92" spans="1:18" ht="84" customHeight="1" x14ac:dyDescent="0.25">
      <c r="A92" s="8">
        <v>668562</v>
      </c>
      <c r="B92" s="9" t="s">
        <v>57</v>
      </c>
      <c r="C92" s="8">
        <v>5000</v>
      </c>
      <c r="D92" s="9" t="s">
        <v>55</v>
      </c>
      <c r="E92" s="9"/>
      <c r="F92" s="9" t="s">
        <v>21</v>
      </c>
      <c r="G92" s="9" t="s">
        <v>58</v>
      </c>
      <c r="H92" s="9" t="s">
        <v>23</v>
      </c>
      <c r="I92" s="8">
        <v>8099951380</v>
      </c>
      <c r="J92" s="11">
        <v>35</v>
      </c>
      <c r="K92" s="11">
        <v>34</v>
      </c>
      <c r="L92" s="12">
        <v>895</v>
      </c>
      <c r="M92" s="12">
        <f t="shared" si="1"/>
        <v>30430</v>
      </c>
      <c r="N92" s="9" t="s">
        <v>24</v>
      </c>
      <c r="O92" s="11" t="s">
        <v>59</v>
      </c>
      <c r="P92" s="17" t="s">
        <v>60</v>
      </c>
      <c r="Q92" s="11">
        <v>64041990</v>
      </c>
      <c r="R92" s="9" t="s">
        <v>27</v>
      </c>
    </row>
    <row r="93" spans="1:18" ht="84" customHeight="1" x14ac:dyDescent="0.25">
      <c r="A93" s="8">
        <v>668562</v>
      </c>
      <c r="B93" s="9" t="s">
        <v>57</v>
      </c>
      <c r="C93" s="8">
        <v>5000</v>
      </c>
      <c r="D93" s="9" t="s">
        <v>55</v>
      </c>
      <c r="E93" s="9"/>
      <c r="F93" s="9" t="s">
        <v>21</v>
      </c>
      <c r="G93" s="9" t="s">
        <v>58</v>
      </c>
      <c r="H93" s="9" t="s">
        <v>23</v>
      </c>
      <c r="I93" s="8">
        <v>8099951398</v>
      </c>
      <c r="J93" s="11">
        <v>36</v>
      </c>
      <c r="K93" s="11">
        <v>90</v>
      </c>
      <c r="L93" s="12">
        <v>895</v>
      </c>
      <c r="M93" s="12">
        <f t="shared" si="1"/>
        <v>80550</v>
      </c>
      <c r="N93" s="9" t="s">
        <v>24</v>
      </c>
      <c r="O93" s="11" t="s">
        <v>59</v>
      </c>
      <c r="P93" s="17" t="s">
        <v>60</v>
      </c>
      <c r="Q93" s="11">
        <v>64041990</v>
      </c>
      <c r="R93" s="9" t="s">
        <v>27</v>
      </c>
    </row>
    <row r="94" spans="1:18" ht="84" customHeight="1" x14ac:dyDescent="0.25">
      <c r="A94" s="8">
        <v>668562</v>
      </c>
      <c r="B94" s="9" t="s">
        <v>57</v>
      </c>
      <c r="C94" s="8">
        <v>5000</v>
      </c>
      <c r="D94" s="9" t="s">
        <v>55</v>
      </c>
      <c r="E94" s="9"/>
      <c r="F94" s="9" t="s">
        <v>21</v>
      </c>
      <c r="G94" s="9" t="s">
        <v>58</v>
      </c>
      <c r="H94" s="9" t="s">
        <v>23</v>
      </c>
      <c r="I94" s="8">
        <v>8099951401</v>
      </c>
      <c r="J94" s="11">
        <v>37</v>
      </c>
      <c r="K94" s="11">
        <v>70</v>
      </c>
      <c r="L94" s="12">
        <v>895</v>
      </c>
      <c r="M94" s="12">
        <f t="shared" si="1"/>
        <v>62650</v>
      </c>
      <c r="N94" s="9" t="s">
        <v>24</v>
      </c>
      <c r="O94" s="11" t="s">
        <v>59</v>
      </c>
      <c r="P94" s="17" t="s">
        <v>60</v>
      </c>
      <c r="Q94" s="11">
        <v>64041990</v>
      </c>
      <c r="R94" s="9" t="s">
        <v>27</v>
      </c>
    </row>
    <row r="95" spans="1:18" ht="84" customHeight="1" x14ac:dyDescent="0.25">
      <c r="A95" s="8">
        <v>668562</v>
      </c>
      <c r="B95" s="9" t="s">
        <v>57</v>
      </c>
      <c r="C95" s="8">
        <v>5000</v>
      </c>
      <c r="D95" s="9" t="s">
        <v>55</v>
      </c>
      <c r="E95" s="9"/>
      <c r="F95" s="9" t="s">
        <v>21</v>
      </c>
      <c r="G95" s="9" t="s">
        <v>58</v>
      </c>
      <c r="H95" s="9" t="s">
        <v>23</v>
      </c>
      <c r="I95" s="8">
        <v>8099951410</v>
      </c>
      <c r="J95" s="11">
        <v>38</v>
      </c>
      <c r="K95" s="11">
        <v>43</v>
      </c>
      <c r="L95" s="12">
        <v>895</v>
      </c>
      <c r="M95" s="12">
        <f t="shared" si="1"/>
        <v>38485</v>
      </c>
      <c r="N95" s="9" t="s">
        <v>24</v>
      </c>
      <c r="O95" s="11" t="s">
        <v>59</v>
      </c>
      <c r="P95" s="17" t="s">
        <v>60</v>
      </c>
      <c r="Q95" s="11">
        <v>64041990</v>
      </c>
      <c r="R95" s="9" t="s">
        <v>27</v>
      </c>
    </row>
    <row r="96" spans="1:18" ht="84" customHeight="1" x14ac:dyDescent="0.25">
      <c r="A96" s="8">
        <v>668562</v>
      </c>
      <c r="B96" s="9" t="s">
        <v>57</v>
      </c>
      <c r="C96" s="8">
        <v>5000</v>
      </c>
      <c r="D96" s="9" t="s">
        <v>55</v>
      </c>
      <c r="E96" s="9"/>
      <c r="F96" s="9" t="s">
        <v>21</v>
      </c>
      <c r="G96" s="9" t="s">
        <v>58</v>
      </c>
      <c r="H96" s="9" t="s">
        <v>23</v>
      </c>
      <c r="I96" s="8">
        <v>8099951428</v>
      </c>
      <c r="J96" s="11">
        <v>39</v>
      </c>
      <c r="K96" s="11">
        <v>11</v>
      </c>
      <c r="L96" s="12">
        <v>895</v>
      </c>
      <c r="M96" s="12">
        <f t="shared" si="1"/>
        <v>9845</v>
      </c>
      <c r="N96" s="9" t="s">
        <v>24</v>
      </c>
      <c r="O96" s="11" t="s">
        <v>59</v>
      </c>
      <c r="P96" s="17" t="s">
        <v>60</v>
      </c>
      <c r="Q96" s="11">
        <v>64041990</v>
      </c>
      <c r="R96" s="9" t="s">
        <v>27</v>
      </c>
    </row>
    <row r="97" spans="1:18" ht="84" customHeight="1" x14ac:dyDescent="0.25">
      <c r="A97" s="8">
        <v>668562</v>
      </c>
      <c r="B97" s="9" t="s">
        <v>57</v>
      </c>
      <c r="C97" s="8">
        <v>5000</v>
      </c>
      <c r="D97" s="9" t="s">
        <v>55</v>
      </c>
      <c r="E97" s="9"/>
      <c r="F97" s="9" t="s">
        <v>21</v>
      </c>
      <c r="G97" s="9" t="s">
        <v>58</v>
      </c>
      <c r="H97" s="9" t="s">
        <v>23</v>
      </c>
      <c r="I97" s="8">
        <v>8099951436</v>
      </c>
      <c r="J97" s="11">
        <v>40</v>
      </c>
      <c r="K97" s="11">
        <v>4</v>
      </c>
      <c r="L97" s="12">
        <v>895</v>
      </c>
      <c r="M97" s="12">
        <f t="shared" si="1"/>
        <v>3580</v>
      </c>
      <c r="N97" s="9" t="s">
        <v>24</v>
      </c>
      <c r="O97" s="11" t="s">
        <v>59</v>
      </c>
      <c r="P97" s="17" t="s">
        <v>60</v>
      </c>
      <c r="Q97" s="11">
        <v>64041990</v>
      </c>
      <c r="R97" s="9" t="s">
        <v>27</v>
      </c>
    </row>
    <row r="98" spans="1:18" ht="84" customHeight="1" x14ac:dyDescent="0.25">
      <c r="A98" s="8">
        <v>668562</v>
      </c>
      <c r="B98" s="9" t="s">
        <v>57</v>
      </c>
      <c r="C98" s="8">
        <v>5000</v>
      </c>
      <c r="D98" s="9" t="s">
        <v>55</v>
      </c>
      <c r="E98" s="9"/>
      <c r="F98" s="9" t="s">
        <v>21</v>
      </c>
      <c r="G98" s="9" t="s">
        <v>58</v>
      </c>
      <c r="H98" s="9" t="s">
        <v>23</v>
      </c>
      <c r="I98" s="8">
        <v>8099951444</v>
      </c>
      <c r="J98" s="11">
        <v>41</v>
      </c>
      <c r="K98" s="11">
        <v>1</v>
      </c>
      <c r="L98" s="12">
        <v>895</v>
      </c>
      <c r="M98" s="12">
        <f t="shared" si="1"/>
        <v>895</v>
      </c>
      <c r="N98" s="9" t="s">
        <v>24</v>
      </c>
      <c r="O98" s="11" t="s">
        <v>59</v>
      </c>
      <c r="P98" s="17" t="s">
        <v>60</v>
      </c>
      <c r="Q98" s="11">
        <v>64041990</v>
      </c>
      <c r="R98" s="9" t="s">
        <v>27</v>
      </c>
    </row>
    <row r="99" spans="1:18" ht="84" customHeight="1" x14ac:dyDescent="0.25">
      <c r="A99" s="8">
        <v>668562</v>
      </c>
      <c r="B99" s="9" t="s">
        <v>57</v>
      </c>
      <c r="C99" s="8">
        <v>9710</v>
      </c>
      <c r="D99" s="9" t="s">
        <v>62</v>
      </c>
      <c r="E99" s="9"/>
      <c r="F99" s="9" t="s">
        <v>21</v>
      </c>
      <c r="G99" s="9" t="s">
        <v>58</v>
      </c>
      <c r="H99" s="9" t="s">
        <v>23</v>
      </c>
      <c r="I99" s="8">
        <v>8102128029</v>
      </c>
      <c r="J99" s="11">
        <v>35</v>
      </c>
      <c r="K99" s="11">
        <v>22</v>
      </c>
      <c r="L99" s="12">
        <v>895</v>
      </c>
      <c r="M99" s="12">
        <f t="shared" si="1"/>
        <v>19690</v>
      </c>
      <c r="N99" s="9" t="s">
        <v>24</v>
      </c>
      <c r="O99" s="11" t="s">
        <v>59</v>
      </c>
      <c r="P99" s="17" t="s">
        <v>60</v>
      </c>
      <c r="Q99" s="11">
        <v>64041990</v>
      </c>
      <c r="R99" s="9" t="s">
        <v>27</v>
      </c>
    </row>
    <row r="100" spans="1:18" ht="84" customHeight="1" x14ac:dyDescent="0.25">
      <c r="A100" s="8">
        <v>668562</v>
      </c>
      <c r="B100" s="9" t="s">
        <v>57</v>
      </c>
      <c r="C100" s="8">
        <v>9710</v>
      </c>
      <c r="D100" s="9" t="s">
        <v>62</v>
      </c>
      <c r="E100" s="9"/>
      <c r="F100" s="9" t="s">
        <v>21</v>
      </c>
      <c r="G100" s="9" t="s">
        <v>58</v>
      </c>
      <c r="H100" s="9" t="s">
        <v>23</v>
      </c>
      <c r="I100" s="8">
        <v>8102128037</v>
      </c>
      <c r="J100" s="11">
        <v>36</v>
      </c>
      <c r="K100" s="11">
        <v>30</v>
      </c>
      <c r="L100" s="12">
        <v>895</v>
      </c>
      <c r="M100" s="12">
        <f t="shared" si="1"/>
        <v>26850</v>
      </c>
      <c r="N100" s="9" t="s">
        <v>24</v>
      </c>
      <c r="O100" s="11" t="s">
        <v>59</v>
      </c>
      <c r="P100" s="17" t="s">
        <v>60</v>
      </c>
      <c r="Q100" s="11">
        <v>64041990</v>
      </c>
      <c r="R100" s="9" t="s">
        <v>27</v>
      </c>
    </row>
    <row r="101" spans="1:18" ht="84" customHeight="1" x14ac:dyDescent="0.25">
      <c r="A101" s="8">
        <v>668562</v>
      </c>
      <c r="B101" s="9" t="s">
        <v>57</v>
      </c>
      <c r="C101" s="8">
        <v>9710</v>
      </c>
      <c r="D101" s="9" t="s">
        <v>62</v>
      </c>
      <c r="E101" s="9"/>
      <c r="F101" s="9" t="s">
        <v>21</v>
      </c>
      <c r="G101" s="9" t="s">
        <v>58</v>
      </c>
      <c r="H101" s="9" t="s">
        <v>23</v>
      </c>
      <c r="I101" s="8">
        <v>8102128045</v>
      </c>
      <c r="J101" s="11">
        <v>37</v>
      </c>
      <c r="K101" s="11">
        <v>23</v>
      </c>
      <c r="L101" s="12">
        <v>895</v>
      </c>
      <c r="M101" s="12">
        <f t="shared" si="1"/>
        <v>20585</v>
      </c>
      <c r="N101" s="9" t="s">
        <v>24</v>
      </c>
      <c r="O101" s="11" t="s">
        <v>59</v>
      </c>
      <c r="P101" s="17" t="s">
        <v>60</v>
      </c>
      <c r="Q101" s="11">
        <v>64041990</v>
      </c>
      <c r="R101" s="9" t="s">
        <v>27</v>
      </c>
    </row>
    <row r="102" spans="1:18" ht="84" customHeight="1" x14ac:dyDescent="0.25">
      <c r="A102" s="8">
        <v>668562</v>
      </c>
      <c r="B102" s="9" t="s">
        <v>57</v>
      </c>
      <c r="C102" s="8">
        <v>9710</v>
      </c>
      <c r="D102" s="9" t="s">
        <v>62</v>
      </c>
      <c r="E102" s="9"/>
      <c r="F102" s="9" t="s">
        <v>21</v>
      </c>
      <c r="G102" s="9" t="s">
        <v>58</v>
      </c>
      <c r="H102" s="9" t="s">
        <v>23</v>
      </c>
      <c r="I102" s="8">
        <v>8102128053</v>
      </c>
      <c r="J102" s="11">
        <v>38</v>
      </c>
      <c r="K102" s="11">
        <v>23</v>
      </c>
      <c r="L102" s="12">
        <v>895</v>
      </c>
      <c r="M102" s="12">
        <f t="shared" si="1"/>
        <v>20585</v>
      </c>
      <c r="N102" s="9" t="s">
        <v>24</v>
      </c>
      <c r="O102" s="11" t="s">
        <v>59</v>
      </c>
      <c r="P102" s="17" t="s">
        <v>60</v>
      </c>
      <c r="Q102" s="11">
        <v>64041990</v>
      </c>
      <c r="R102" s="9" t="s">
        <v>27</v>
      </c>
    </row>
    <row r="103" spans="1:18" ht="84" customHeight="1" x14ac:dyDescent="0.25">
      <c r="A103" s="8">
        <v>668562</v>
      </c>
      <c r="B103" s="9" t="s">
        <v>57</v>
      </c>
      <c r="C103" s="8">
        <v>9710</v>
      </c>
      <c r="D103" s="9" t="s">
        <v>62</v>
      </c>
      <c r="E103" s="9"/>
      <c r="F103" s="9" t="s">
        <v>21</v>
      </c>
      <c r="G103" s="9" t="s">
        <v>58</v>
      </c>
      <c r="H103" s="9" t="s">
        <v>23</v>
      </c>
      <c r="I103" s="8">
        <v>8102128061</v>
      </c>
      <c r="J103" s="11">
        <v>39</v>
      </c>
      <c r="K103" s="11">
        <v>19</v>
      </c>
      <c r="L103" s="12">
        <v>895</v>
      </c>
      <c r="M103" s="12">
        <f t="shared" si="1"/>
        <v>17005</v>
      </c>
      <c r="N103" s="9" t="s">
        <v>24</v>
      </c>
      <c r="O103" s="11" t="s">
        <v>59</v>
      </c>
      <c r="P103" s="17" t="s">
        <v>60</v>
      </c>
      <c r="Q103" s="11">
        <v>64041990</v>
      </c>
      <c r="R103" s="9" t="s">
        <v>27</v>
      </c>
    </row>
    <row r="104" spans="1:18" ht="84" customHeight="1" x14ac:dyDescent="0.25">
      <c r="A104" s="8">
        <v>668562</v>
      </c>
      <c r="B104" s="9" t="s">
        <v>57</v>
      </c>
      <c r="C104" s="8">
        <v>9710</v>
      </c>
      <c r="D104" s="9" t="s">
        <v>62</v>
      </c>
      <c r="E104" s="9"/>
      <c r="F104" s="9" t="s">
        <v>21</v>
      </c>
      <c r="G104" s="9" t="s">
        <v>58</v>
      </c>
      <c r="H104" s="9" t="s">
        <v>23</v>
      </c>
      <c r="I104" s="8">
        <v>8102128070</v>
      </c>
      <c r="J104" s="11">
        <v>40</v>
      </c>
      <c r="K104" s="11">
        <v>15</v>
      </c>
      <c r="L104" s="12">
        <v>895</v>
      </c>
      <c r="M104" s="12">
        <f t="shared" si="1"/>
        <v>13425</v>
      </c>
      <c r="N104" s="9" t="s">
        <v>24</v>
      </c>
      <c r="O104" s="11" t="s">
        <v>59</v>
      </c>
      <c r="P104" s="17" t="s">
        <v>60</v>
      </c>
      <c r="Q104" s="11">
        <v>64041990</v>
      </c>
      <c r="R104" s="9" t="s">
        <v>27</v>
      </c>
    </row>
    <row r="105" spans="1:18" ht="84" customHeight="1" x14ac:dyDescent="0.25">
      <c r="A105" s="8">
        <v>669789</v>
      </c>
      <c r="B105" s="9" t="s">
        <v>63</v>
      </c>
      <c r="C105" s="8">
        <v>5601</v>
      </c>
      <c r="D105" s="9" t="s">
        <v>64</v>
      </c>
      <c r="E105" s="9"/>
      <c r="F105" s="9" t="s">
        <v>21</v>
      </c>
      <c r="G105" s="9" t="s">
        <v>65</v>
      </c>
      <c r="H105" s="9" t="s">
        <v>23</v>
      </c>
      <c r="I105" s="8">
        <v>8102142242</v>
      </c>
      <c r="J105" s="11">
        <v>35</v>
      </c>
      <c r="K105" s="11">
        <v>4</v>
      </c>
      <c r="L105" s="12">
        <v>795</v>
      </c>
      <c r="M105" s="12">
        <f t="shared" si="1"/>
        <v>3180</v>
      </c>
      <c r="N105" s="9" t="s">
        <v>48</v>
      </c>
      <c r="O105" s="11" t="s">
        <v>66</v>
      </c>
      <c r="P105" s="17" t="s">
        <v>67</v>
      </c>
      <c r="Q105" s="11">
        <v>64041990</v>
      </c>
      <c r="R105" s="9" t="s">
        <v>27</v>
      </c>
    </row>
    <row r="106" spans="1:18" ht="84" customHeight="1" x14ac:dyDescent="0.25">
      <c r="A106" s="8">
        <v>669789</v>
      </c>
      <c r="B106" s="9" t="s">
        <v>63</v>
      </c>
      <c r="C106" s="8">
        <v>5601</v>
      </c>
      <c r="D106" s="9" t="s">
        <v>64</v>
      </c>
      <c r="E106" s="9"/>
      <c r="F106" s="9" t="s">
        <v>21</v>
      </c>
      <c r="G106" s="9" t="s">
        <v>65</v>
      </c>
      <c r="H106" s="9" t="s">
        <v>23</v>
      </c>
      <c r="I106" s="8">
        <v>8102142251</v>
      </c>
      <c r="J106" s="11">
        <v>36</v>
      </c>
      <c r="K106" s="11">
        <v>33</v>
      </c>
      <c r="L106" s="12">
        <v>795</v>
      </c>
      <c r="M106" s="12">
        <f t="shared" si="1"/>
        <v>26235</v>
      </c>
      <c r="N106" s="9" t="s">
        <v>48</v>
      </c>
      <c r="O106" s="11" t="s">
        <v>66</v>
      </c>
      <c r="P106" s="17" t="s">
        <v>67</v>
      </c>
      <c r="Q106" s="11">
        <v>64041990</v>
      </c>
      <c r="R106" s="9" t="s">
        <v>27</v>
      </c>
    </row>
    <row r="107" spans="1:18" ht="84" customHeight="1" x14ac:dyDescent="0.25">
      <c r="A107" s="8">
        <v>669789</v>
      </c>
      <c r="B107" s="9" t="s">
        <v>63</v>
      </c>
      <c r="C107" s="8">
        <v>5601</v>
      </c>
      <c r="D107" s="9" t="s">
        <v>64</v>
      </c>
      <c r="E107" s="9"/>
      <c r="F107" s="9" t="s">
        <v>21</v>
      </c>
      <c r="G107" s="9" t="s">
        <v>65</v>
      </c>
      <c r="H107" s="9" t="s">
        <v>23</v>
      </c>
      <c r="I107" s="8">
        <v>8102142269</v>
      </c>
      <c r="J107" s="11">
        <v>37</v>
      </c>
      <c r="K107" s="11">
        <v>55</v>
      </c>
      <c r="L107" s="12">
        <v>795</v>
      </c>
      <c r="M107" s="12">
        <f t="shared" si="1"/>
        <v>43725</v>
      </c>
      <c r="N107" s="9" t="s">
        <v>48</v>
      </c>
      <c r="O107" s="11" t="s">
        <v>66</v>
      </c>
      <c r="P107" s="17" t="s">
        <v>67</v>
      </c>
      <c r="Q107" s="11">
        <v>64041990</v>
      </c>
      <c r="R107" s="9" t="s">
        <v>27</v>
      </c>
    </row>
    <row r="108" spans="1:18" ht="84" customHeight="1" x14ac:dyDescent="0.25">
      <c r="A108" s="8">
        <v>669789</v>
      </c>
      <c r="B108" s="9" t="s">
        <v>63</v>
      </c>
      <c r="C108" s="8">
        <v>5601</v>
      </c>
      <c r="D108" s="9" t="s">
        <v>64</v>
      </c>
      <c r="E108" s="9"/>
      <c r="F108" s="9" t="s">
        <v>21</v>
      </c>
      <c r="G108" s="9" t="s">
        <v>65</v>
      </c>
      <c r="H108" s="9" t="s">
        <v>23</v>
      </c>
      <c r="I108" s="8">
        <v>8102142277</v>
      </c>
      <c r="J108" s="11">
        <v>38</v>
      </c>
      <c r="K108" s="11">
        <v>63</v>
      </c>
      <c r="L108" s="12">
        <v>795</v>
      </c>
      <c r="M108" s="12">
        <f t="shared" si="1"/>
        <v>50085</v>
      </c>
      <c r="N108" s="9" t="s">
        <v>48</v>
      </c>
      <c r="O108" s="11" t="s">
        <v>66</v>
      </c>
      <c r="P108" s="17" t="s">
        <v>67</v>
      </c>
      <c r="Q108" s="11">
        <v>64041990</v>
      </c>
      <c r="R108" s="9" t="s">
        <v>27</v>
      </c>
    </row>
    <row r="109" spans="1:18" ht="84" customHeight="1" x14ac:dyDescent="0.25">
      <c r="A109" s="8">
        <v>669789</v>
      </c>
      <c r="B109" s="9" t="s">
        <v>63</v>
      </c>
      <c r="C109" s="8">
        <v>5601</v>
      </c>
      <c r="D109" s="9" t="s">
        <v>64</v>
      </c>
      <c r="E109" s="9"/>
      <c r="F109" s="9" t="s">
        <v>21</v>
      </c>
      <c r="G109" s="9" t="s">
        <v>65</v>
      </c>
      <c r="H109" s="9" t="s">
        <v>23</v>
      </c>
      <c r="I109" s="8">
        <v>8102142285</v>
      </c>
      <c r="J109" s="11">
        <v>39</v>
      </c>
      <c r="K109" s="11">
        <v>29</v>
      </c>
      <c r="L109" s="12">
        <v>795</v>
      </c>
      <c r="M109" s="12">
        <f t="shared" si="1"/>
        <v>23055</v>
      </c>
      <c r="N109" s="9" t="s">
        <v>48</v>
      </c>
      <c r="O109" s="11" t="s">
        <v>66</v>
      </c>
      <c r="P109" s="17" t="s">
        <v>67</v>
      </c>
      <c r="Q109" s="11">
        <v>64041990</v>
      </c>
      <c r="R109" s="9" t="s">
        <v>27</v>
      </c>
    </row>
    <row r="110" spans="1:18" ht="84" customHeight="1" x14ac:dyDescent="0.25">
      <c r="A110" s="8">
        <v>669789</v>
      </c>
      <c r="B110" s="9" t="s">
        <v>63</v>
      </c>
      <c r="C110" s="8">
        <v>5601</v>
      </c>
      <c r="D110" s="9" t="s">
        <v>64</v>
      </c>
      <c r="E110" s="9"/>
      <c r="F110" s="9" t="s">
        <v>21</v>
      </c>
      <c r="G110" s="9" t="s">
        <v>65</v>
      </c>
      <c r="H110" s="9" t="s">
        <v>23</v>
      </c>
      <c r="I110" s="8">
        <v>8102142293</v>
      </c>
      <c r="J110" s="11">
        <v>40</v>
      </c>
      <c r="K110" s="11">
        <v>7</v>
      </c>
      <c r="L110" s="12">
        <v>795</v>
      </c>
      <c r="M110" s="12">
        <f t="shared" si="1"/>
        <v>5565</v>
      </c>
      <c r="N110" s="9" t="s">
        <v>48</v>
      </c>
      <c r="O110" s="11" t="s">
        <v>66</v>
      </c>
      <c r="P110" s="17" t="s">
        <v>67</v>
      </c>
      <c r="Q110" s="11">
        <v>64041990</v>
      </c>
      <c r="R110" s="9" t="s">
        <v>27</v>
      </c>
    </row>
    <row r="111" spans="1:18" ht="84" customHeight="1" x14ac:dyDescent="0.25">
      <c r="A111" s="8">
        <v>669789</v>
      </c>
      <c r="B111" s="9" t="s">
        <v>63</v>
      </c>
      <c r="C111" s="8">
        <v>5601</v>
      </c>
      <c r="D111" s="9" t="s">
        <v>64</v>
      </c>
      <c r="E111" s="9"/>
      <c r="F111" s="9" t="s">
        <v>21</v>
      </c>
      <c r="G111" s="9" t="s">
        <v>65</v>
      </c>
      <c r="H111" s="9" t="s">
        <v>23</v>
      </c>
      <c r="I111" s="8">
        <v>8102142307</v>
      </c>
      <c r="J111" s="11">
        <v>41</v>
      </c>
      <c r="K111" s="11">
        <v>8</v>
      </c>
      <c r="L111" s="12">
        <v>795</v>
      </c>
      <c r="M111" s="12">
        <f t="shared" si="1"/>
        <v>6360</v>
      </c>
      <c r="N111" s="9" t="s">
        <v>48</v>
      </c>
      <c r="O111" s="11" t="s">
        <v>66</v>
      </c>
      <c r="P111" s="17" t="s">
        <v>67</v>
      </c>
      <c r="Q111" s="11">
        <v>64041990</v>
      </c>
      <c r="R111" s="9" t="s">
        <v>27</v>
      </c>
    </row>
  </sheetData>
  <autoFilter ref="A4:R111"/>
  <mergeCells count="1">
    <mergeCell ref="A1:D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2023-01-11T09:57:10Z</dcterms:created>
  <dcterms:modified xsi:type="dcterms:W3CDTF">2023-01-16T16:00:31Z</dcterms:modified>
</cp:coreProperties>
</file>